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ИСХОДЯЩАЯ_2023\ЭКОНОМИЧЕСКИЙ ОТДЕЛ\к отчету за 2022 г\"/>
    </mc:Choice>
  </mc:AlternateContent>
  <bookViews>
    <workbookView xWindow="360" yWindow="270" windowWidth="14940" windowHeight="9150"/>
  </bookViews>
  <sheets>
    <sheet name="КИ за 2022 год" sheetId="1" r:id="rId1"/>
  </sheets>
  <definedNames>
    <definedName name="APPT" localSheetId="0">'КИ за 2022 год'!#REF!</definedName>
    <definedName name="FIO" localSheetId="0">'КИ за 2022 год'!$D$23</definedName>
    <definedName name="LAST_CELL" localSheetId="0">'КИ за 2022 год'!$G$265</definedName>
    <definedName name="SIGN" localSheetId="0">'КИ за 2022 год'!$A$23:$E$24</definedName>
    <definedName name="_xlnm.Print_Titles" localSheetId="0">'КИ за 2022 год'!$12:$13</definedName>
  </definedNames>
  <calcPr calcId="162913"/>
</workbook>
</file>

<file path=xl/calcChain.xml><?xml version="1.0" encoding="utf-8"?>
<calcChain xmlns="http://schemas.openxmlformats.org/spreadsheetml/2006/main">
  <c r="D252" i="1" l="1"/>
  <c r="D249" i="1"/>
  <c r="D224" i="1"/>
  <c r="D222" i="1"/>
  <c r="D213" i="1"/>
  <c r="D161" i="1"/>
  <c r="D160" i="1" s="1"/>
  <c r="D86" i="1"/>
  <c r="D84" i="1"/>
  <c r="D82" i="1"/>
  <c r="D78" i="1"/>
  <c r="D74" i="1"/>
  <c r="D68" i="1"/>
  <c r="D63" i="1"/>
  <c r="D57" i="1"/>
  <c r="D55" i="1"/>
  <c r="D52" i="1"/>
  <c r="D50" i="1"/>
  <c r="D46" i="1"/>
  <c r="D42" i="1"/>
  <c r="D35" i="1"/>
  <c r="D25" i="1"/>
  <c r="D23" i="1"/>
  <c r="D20" i="1"/>
  <c r="D18" i="1"/>
  <c r="D248" i="1" l="1"/>
  <c r="D34" i="1"/>
  <c r="D202" i="1"/>
  <c r="D16" i="1"/>
  <c r="D15" i="1" s="1"/>
  <c r="D257" i="1"/>
  <c r="D255" i="1"/>
  <c r="D231" i="1"/>
  <c r="D199" i="1"/>
  <c r="D191" i="1"/>
  <c r="D139" i="1"/>
  <c r="D136" i="1" l="1"/>
  <c r="D134" i="1"/>
  <c r="D107" i="1"/>
  <c r="D105" i="1"/>
  <c r="D103" i="1"/>
  <c r="D94" i="1"/>
  <c r="D92" i="1"/>
  <c r="D90" i="1"/>
  <c r="D32" i="1"/>
  <c r="D27" i="1"/>
  <c r="D260" i="1" l="1"/>
  <c r="D14" i="1" l="1"/>
</calcChain>
</file>

<file path=xl/sharedStrings.xml><?xml version="1.0" encoding="utf-8"?>
<sst xmlns="http://schemas.openxmlformats.org/spreadsheetml/2006/main" count="727" uniqueCount="459">
  <si>
    <t>Финансовое управление Администрации Усть-Кутского муниципального образования</t>
  </si>
  <si>
    <t>Федеральная служба по надзору в сфере природопользования</t>
  </si>
  <si>
    <t>Плата за выбросы загрязняющих веществ в атмосферный воздух стационарными объектами</t>
  </si>
  <si>
    <t>048</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</si>
  <si>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</si>
  <si>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</si>
  <si>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</si>
  <si>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t>
  </si>
  <si>
    <t>Плата за размещение отходов производства (пени по соответствующему платежу)</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</si>
  <si>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</si>
  <si>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</si>
  <si>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</si>
  <si>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</si>
  <si>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</si>
  <si>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Федеральное казначейство</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</si>
  <si>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</si>
  <si>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</si>
  <si>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</si>
  <si>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</si>
  <si>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</si>
  <si>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Федеральная служба по надзору в сфере защиты прав потребителей и благополучия человека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</si>
  <si>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</si>
  <si>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141</t>
  </si>
  <si>
    <t>Федеральная налоговая служба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</si>
  <si>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</si>
  <si>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</si>
  <si>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</si>
  <si>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</si>
  <si>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</si>
  <si>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</si>
  <si>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</si>
  <si>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</si>
  <si>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</si>
  <si>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</si>
  <si>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</si>
  <si>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</si>
  <si>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</si>
  <si>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</si>
  <si>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</si>
  <si>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</si>
  <si>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</si>
  <si>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</si>
  <si>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</si>
  <si>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</si>
  <si>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</si>
  <si>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</si>
  <si>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</si>
  <si>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</si>
  <si>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</si>
  <si>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</si>
  <si>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</si>
  <si>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(прочие поступления)</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</si>
  <si>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</si>
  <si>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</si>
  <si>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</si>
  <si>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</si>
  <si>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</si>
  <si>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</si>
  <si>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</si>
  <si>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</si>
  <si>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</si>
  <si>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</si>
  <si>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</si>
  <si>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</si>
  <si>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</si>
  <si>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</si>
  <si>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</si>
  <si>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</si>
  <si>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</si>
  <si>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</si>
  <si>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</si>
  <si>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Налог, взимаемый в связи с применением патентной системы налогообложения, зачисляемый в бюджеты муниципальных районов (прочие поступления)</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</si>
  <si>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</si>
  <si>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</si>
  <si>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</si>
  <si>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</si>
  <si>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</si>
  <si>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</si>
  <si>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</si>
  <si>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</si>
  <si>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Министерство внутренних дел Российской Федерации</t>
  </si>
  <si>
    <t>188</t>
  </si>
  <si>
    <t>Генеральная прокуратура Российской Федерации</t>
  </si>
  <si>
    <t>415</t>
  </si>
  <si>
    <t>Министерство социального развития, опеки и попечительства Иркутской области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</si>
  <si>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</si>
  <si>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806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</si>
  <si>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</si>
  <si>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</si>
  <si>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</si>
  <si>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</si>
  <si>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</si>
  <si>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</si>
  <si>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</si>
  <si>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Министерство сельского хозяйства Иркутской области</t>
  </si>
  <si>
    <t>809</t>
  </si>
  <si>
    <t>Министерство природных ресурсов и экологии Иркутской области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</si>
  <si>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 (иски за нарушение правил охоты по животному миру и среде их обитания)</t>
  </si>
  <si>
    <t>815</t>
  </si>
  <si>
    <t>Агентство по обеспечению деятельности мировых судей Иркутской области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</si>
  <si>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</si>
  <si>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837</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</si>
  <si>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</si>
  <si>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</si>
  <si>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</si>
  <si>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</si>
  <si>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</si>
  <si>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</si>
  <si>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</si>
  <si>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пользования топливом и энергией, правил устройства, эксплуатации топливо- и энергопотребляющих установок, тепловых сетей, объектов хранения, содержания, реализации и транспортировки энергоносителей, топлива и продуктов его переработки)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</si>
  <si>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</si>
  <si>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</si>
  <si>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</si>
  <si>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</si>
  <si>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</si>
  <si>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</si>
  <si>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</si>
  <si>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</si>
  <si>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</si>
  <si>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</si>
  <si>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</si>
  <si>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оружиеми наличия навыков безопасного обращения с оружием или медицинских заключений об отсутствии противопоказаний к владению оружием)</t>
  </si>
  <si>
    <t>Администратинвые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незаконное изготовление, продажу или передачу пневматического оружия)</t>
  </si>
  <si>
    <t>Министерство лесного комплекса Иркутской области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</si>
  <si>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 (возмещение вреда, причиненного лесам и находящимся в них природным объектам)</t>
  </si>
  <si>
    <t>843</t>
  </si>
  <si>
    <t>Комитет по сельскому хозяйству, природным ресурсам и экологии Администрации Усть-Кутского муниципального образования</t>
  </si>
  <si>
    <t>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собаками и кошками без владельцев в границах населенных пунктов ИО)</t>
  </si>
  <si>
    <t>902</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</si>
  <si>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</si>
  <si>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Управление культуры, спорта и молодёжной политики Администрации Усть-Кутского муниципального образования</t>
  </si>
  <si>
    <t>904</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</si>
  <si>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</si>
  <si>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Прочие доходы от оказания платных услуг (работ) получателями средств бюджетов муниципальных районов (от деятельности многофункционального центра Управления культуры)</t>
  </si>
  <si>
    <t>Прочие доходы от оказания платных услуг (работ) получателями средств бюджетов муниципальных районов
( От деятельности клубов, Домов культуры и прочих культурно-досуговых центров)</t>
  </si>
  <si>
    <t>Прочие доходы от оказания платных услуг (работ) получателями средств бюджетов муниципальных районов
 (От деятельности библиотек)</t>
  </si>
  <si>
    <t>Прочие доходы от оказания платных услуг (работ) получателями средств бюджетов муниципальных районов
(От деятельности музеев)</t>
  </si>
  <si>
    <t>Прочие доходы от оказания платных услуг (работ) получателями средств бюджетов муниципальных районов (от деятельности молодежного центра)</t>
  </si>
  <si>
    <t>Прочие доходы от оказания платных услуг (работ) получателями средств бюджетов муниципальных районов
(от деятельности спорткомплекса)</t>
  </si>
  <si>
    <t>Доходы, поступающие в порядке возмещения расходов, понесенных в связи с эксплуатацией имущества муниципальных районов (Возмещение коммунальных услуг)</t>
  </si>
  <si>
    <t>Доходы, поступающие в порядке возмещения расходов, понесенных в связи с эксплуатацией имущества муниципальных районов (От аренды гаража)</t>
  </si>
  <si>
    <t>Доходы, поступающие в порядке возмещения расходов, понесенных в связи с эксплуатацией имущества муниципальных районов (МКУ СОЦ)</t>
  </si>
  <si>
    <t>Прочие доходы от компенсации затрат бюджетов муниципальных районов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</si>
  <si>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</si>
  <si>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</si>
  <si>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</si>
  <si>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поддержку отрасли культуры (на ремонт объектов муниципальной собственности в сфере культуры)</t>
  </si>
  <si>
    <t>Субсидии бюджетам муниципальных районов на поддержку отрасли культуры (в части комплектования книжных фондов библиотек МО)</t>
  </si>
  <si>
    <t>Прочие субсидии бюджетам муниципальных районов (на развитие домов культуры)</t>
  </si>
  <si>
    <t>Прочие субсидии бюджетам муниципальных районов (На приобретение спортивного оборудования и инвентаря для оснащения муниципальных организаций)</t>
  </si>
  <si>
    <t>Прочие субсидии бюджетам муниципальных районов (Молодежная политика Усть-Кутского района)</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</si>
  <si>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</si>
  <si>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Управление образованием Усть-Кутского муниципального образования</t>
  </si>
  <si>
    <t>907</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</si>
  <si>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(сумма платежа)</t>
  </si>
  <si>
    <t>Прочие доходы от оказания платных услуг (работ) получателями средств бюджетов муниципальных районов
(Родительская плата в детские дошкольные учреждения)</t>
  </si>
  <si>
    <t>Прочие доходы от оказания платных услуг получателями средств бюджетов муниципальных районов (Родительская плата в школы)</t>
  </si>
  <si>
    <t>Прочие доходы от оказания платных услуг (работ) получателями средств муниципальных районов (плата за путёвки в летний лагерь Рассвет)</t>
  </si>
  <si>
    <t>Прочие доходы от оказания платных услуг (работ) получателями средств бюджетов муниципальных районов
(плата за путёвки на летние детские площадки в школах)</t>
  </si>
  <si>
    <t>Доходы, поступающие в порядке возмещения расходов, понесённых в связи с эксплуатацией имущества мунииципальных районов (возмещение затрат по оказанию коммунальных услуг от общежития)</t>
  </si>
  <si>
    <t>Доходы, поступающие в порядке возмещения расходов, понесенных в связи с эксплуатацией имущества муниципальных районов (Возмещение прочих расходов Управления образованием УКМО)</t>
  </si>
  <si>
    <t>Доходы, поступающие в порядке возмещения расходов, понесенных в связи с эксплуатацией имущества муниципальных районов (Возмещение затрат по оказанию услуг на Островского-13)</t>
  </si>
  <si>
    <t>Доходы, поступающие в порядке возмещения расходов, понесенных в связи с эксплуатацией имущества муниципальных районов (Возмещение затрат по оказанию услуг на Речников-5)</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</si>
  <si>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</si>
  <si>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модернизации школьных систем образования</t>
  </si>
  <si>
    <t>Прочие субсидии бюджетам муниципальных районов (для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 между муниципальными образованиями ИО)</t>
  </si>
  <si>
    <t>Прочие субсидии бюджетам муниципальных районов (на капитальные ремонты образовательных организаций)</t>
  </si>
  <si>
    <t>Прочие субсидии бюджетам муниципальных районов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</si>
  <si>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Прочие субсидии бюджетам муниципальных районов (на обеспечение бесплатным питьевым молоком обучающихся 1-4 классов в муниципальных общеобразовательных организациях в Иркутской области)</t>
  </si>
  <si>
    <t>Прочие субсидии бюджетам муниципальных районов (на реализацию мероприятий по приобретению учебников и учебных и учебных пособий, а так же учебно-методических материалов)</t>
  </si>
  <si>
    <t>Прочие субсидии бюджетам муниципальных районов (на приобретение средств обучения и воспитания (мебели для занятия в учебных классах)</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</si>
  <si>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и малоимущим семьям)</t>
  </si>
  <si>
    <t>Субвенции бюджетам муниципальных районов на выполнение передаваемых полномочий субъектов Российской Федерации (по обеспечению бесплатным двухразовым питанием детей-инвалидов)</t>
  </si>
  <si>
    <t>Субвенция бюджетам муниципальных районов на выполнение передаваемых полномочий субъектов Российской Федерации (по обеспечению бесплатным питанием обучающихся, пребывающихся на полном государственном обеспечении в организациях социального обслуживания, посещающих муниципальные общеобразовательные организации)</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</si>
  <si>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</si>
  <si>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</si>
  <si>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</si>
  <si>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</si>
  <si>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t>
  </si>
  <si>
    <t>Прочие субсидии бюджетам муниципальных районов (На реализацию мероприятий перечня проектов народных инициатив)</t>
  </si>
  <si>
    <t>Субвенции бюджетам муниципальных районов на выполнение передаваемых полномочий субъектов Российской Федерации (на выравнивание бюджетной обеспеченности поселений, входящих в состав муниципального района)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</si>
  <si>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</si>
  <si>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внутреннего муниципального контроля</t>
  </si>
  <si>
    <t>Прочие межбюджетные трансферты, передаваемые бюджетам муниципальных районов</t>
  </si>
  <si>
    <t>Прочие межбюджетные трансферты, передаваемые бюджетам муниципальных районов (На реализацию мероприятий, связанных с достижением наилучших результатов по увеличению налоговых и неналоговых доходов местных бюджетов)</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</si>
  <si>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</si>
  <si>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Контрольно-счетная комиссия Усть-Кутского муниципального образования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</si>
  <si>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</si>
  <si>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912</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</si>
  <si>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финансового контроля поселения</t>
  </si>
  <si>
    <t>Комитет по управлению муниципальным имуществом Усть-Кутского муниципального образования</t>
  </si>
  <si>
    <t>913</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</si>
  <si>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</si>
  <si>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 в том числе по отмененному) (в границах межселенных территорий муниципального района)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</si>
  <si>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 в том числе по отмененном)( в границах Верхнемарковского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</si>
  <si>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 в том числе по отмененному) ( в границах Нийского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</si>
  <si>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 в том числе по отмененному) ( в границах Подымахинского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</si>
  <si>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 в том числе по отмененному) ( в границах Ручейского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</si>
  <si>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(Пени и проценты по соответствующему платежу (в границах Нийского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</si>
  <si>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 продажи права на заключение договоров аренды указанных земельных участков (Пени и проценты по соответствующему платежу (в границах Подымахинского сельского поселения))</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</si>
  <si>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</si>
  <si>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(Сумма платежа)</t>
  </si>
  <si>
    <t>Доходы от сдачи в аренду имущества, составляющего казну муниципальных районов (за исключением земельных участков)</t>
  </si>
  <si>
    <t>Доходы от сдачи в аренду имущества, составляющего казну муниципальных районов (за исключением земельных участков) (сумма платежа)</t>
  </si>
  <si>
    <t>Доходы от сдачи в аренду имущества, составляющего казну муниципальных районов (за исключением земельных участков) (пени и проценты по соответствующему платежу)</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</si>
  <si>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(Сумма платежа (перерасчеты,недоимка и задолженность по соответствующему платежу, в том числе по отмененному) (в границах Верхнемарковского сельского поселения)</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</si>
  <si>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(Сумма платежа (перерасчеты,недоимка и задолженность по соответствующему платежу, в том числе по отмененному) (в границах Нийского сельского поселения)</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</si>
  <si>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</si>
  <si>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(в границах Верхнемарковского сельского поселения)</t>
  </si>
  <si>
    <t>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(В границах Нийского сельского поселения)</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</si>
  <si>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(в границах Подымахинского сельского поселения)</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</si>
  <si>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</si>
  <si>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(сумма платежа)</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</si>
  <si>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</si>
  <si>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Доходы от приватизации имущества, находящегося в собственности муниципальных районов, в части приватизации нефинансовых активов имущества казны (сумма платежа)</t>
  </si>
  <si>
    <t>Доходы от приватизации имущества, находящегося в собственности муниципальных районов, в части приватизации нефинансовых активов имущества казны (Пени и проценты по соответствующему платежу)</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</si>
  <si>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</si>
  <si>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</si>
  <si>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муниципального земельного контроля</t>
  </si>
  <si>
    <t>Администрация Усть-Кутского муниципального образования</t>
  </si>
  <si>
    <t>917</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</si>
  <si>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</si>
  <si>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Субвенции бюджетам муниципальных районов на предоставление гражданам субсидий на оплату жилого помещения и коммунальных услуг</t>
  </si>
  <si>
    <t>Субвенции бюджетам муниципальных районов на выполнение передаваемых полномочий субъектов Российской Федерации (По хранению, комплектованию, учету и использованию архивных документов, относящихся к государственной собственности Иркутской области)</t>
  </si>
  <si>
    <t>Субвенции бюджетам муниципальных районов на выполнение передаваемых полномочий субъектов Российской Федерации (Государственные полномочия в сфере труда)</t>
  </si>
  <si>
    <t>Субвенции бюджетам муниципальных районов на выполнение передаваемых полномочий субъектов Российской Федерации (Определение персонального состава и обеспечение деятельности районных (городских), районных в городах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</si>
  <si>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(По определению персонального состава и обеспечению деятельности административных комиссий)</t>
  </si>
  <si>
    <t>Субвенции бюджетам муниципальных районов на выполнение передаваемых полномочий субъектов Российской Федерации (Осуществление органами местного самоуправления областных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</si>
  <si>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</si>
  <si>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</si>
  <si>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</si>
  <si>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</si>
  <si>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Возврат остатков субвенций на проведение Всероссийской переписи населения 2020 года из бюджетов муниципальных районов</t>
  </si>
  <si>
    <t>Администрация Усть-Кутского муниципального образования (городского поселения) Усть-Кутского района Иркутской области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</si>
  <si>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</si>
  <si>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</si>
  <si>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(Пени, проценты)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</si>
  <si>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</si>
  <si>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</si>
  <si>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Администрация Янтальского городского поселения Усть-Кутского муниципального района Иркутской области</t>
  </si>
  <si>
    <t>953</t>
  </si>
  <si>
    <t>Администрация Звёзднинского городского поселения Усть-Кутского муниципального района Иркутской области</t>
  </si>
  <si>
    <t>954</t>
  </si>
  <si>
    <t>Наименование показателя</t>
  </si>
  <si>
    <t>Код бюджетной классификации
Российской Федерации</t>
  </si>
  <si>
    <t>главного админи-стратора доходов</t>
  </si>
  <si>
    <t>доходов районного бюджета</t>
  </si>
  <si>
    <t>Кассовое исполнение</t>
  </si>
  <si>
    <t>(тыс.рублей)</t>
  </si>
  <si>
    <t>Доходы районного бюджета по кодам классификации доходов бюджетов за 2022 год</t>
  </si>
  <si>
    <t>ДОХОДЫ, ВСЕГО</t>
  </si>
  <si>
    <t>Приложение № 1</t>
  </si>
  <si>
    <t>к решению Думы Усть-Кутского муниципального</t>
  </si>
  <si>
    <t>образования "Отчет об исполнении бюджета</t>
  </si>
  <si>
    <t>Усть-Кутского муниципального образования за 2022 год"</t>
  </si>
  <si>
    <t>от "________"_________________20_________г.</t>
  </si>
  <si>
    <t>1 12 01010 01 0000 120</t>
  </si>
  <si>
    <t>1 12 01010 01 6000 120</t>
  </si>
  <si>
    <t>1 12 01030 01 0000 120</t>
  </si>
  <si>
    <t>1 12 01030 01 6000 120</t>
  </si>
  <si>
    <t>1 12 01041 01 0000 120</t>
  </si>
  <si>
    <t>1 12 01041 01 2100 120</t>
  </si>
  <si>
    <t>1 12 01041 01 6000 120</t>
  </si>
  <si>
    <t>1 12 01042 01 0000 120</t>
  </si>
  <si>
    <t>1 12 01042 01 6000 120</t>
  </si>
  <si>
    <t>1 12 01070 01 0000 120</t>
  </si>
  <si>
    <t>1 12 01070 01 6000 120</t>
  </si>
  <si>
    <t>1 03 02231 01 0000 110</t>
  </si>
  <si>
    <t>1 03 02241 01 0000 110</t>
  </si>
  <si>
    <t>1 03 02251 01 0000 110</t>
  </si>
  <si>
    <t>1 03 02261 01 0000 110</t>
  </si>
  <si>
    <t>1 16 10123 01 0051 140</t>
  </si>
  <si>
    <t>1 01 02010 01 0000 110</t>
  </si>
  <si>
    <t>1 01 02010 01 1000 110</t>
  </si>
  <si>
    <t>1 01 02010 01 2100 110</t>
  </si>
  <si>
    <t>1 01 02010 01 2200 110</t>
  </si>
  <si>
    <t>1 01 02010 01 3000 110</t>
  </si>
  <si>
    <t>1 01 02010 01 4000 110</t>
  </si>
  <si>
    <t>1 01 02010 01 5000 110</t>
  </si>
  <si>
    <t>1 01 02020 01 0000 110</t>
  </si>
  <si>
    <t>1 01 02020 01 1000 110</t>
  </si>
  <si>
    <t>1 01 02020 01 2100 110</t>
  </si>
  <si>
    <t>1 01 02020 01 3000 110</t>
  </si>
  <si>
    <t>1 01 02030 01 0000 110</t>
  </si>
  <si>
    <t>1 01 02030 01 1000 110</t>
  </si>
  <si>
    <t>1 01 02030 01 2100 110</t>
  </si>
  <si>
    <t>1 01 02030 01 3000 110</t>
  </si>
  <si>
    <t>1 01 02040 01 0000 110</t>
  </si>
  <si>
    <t>1 01 02040 01 1000 110</t>
  </si>
  <si>
    <t>1 01 02080 01 0000 110</t>
  </si>
  <si>
    <t>1 01 02080 01 1000 110</t>
  </si>
  <si>
    <t>1 01 02080 01 2100 110</t>
  </si>
  <si>
    <t>1 01 02100 01 0000 110</t>
  </si>
  <si>
    <t>1 01 02100 01 1000 110</t>
  </si>
  <si>
    <t>1 05 01011 01 0000 110</t>
  </si>
  <si>
    <t>1 05 01011 01 1000 110</t>
  </si>
  <si>
    <t>1 05 01011 01 2100 110</t>
  </si>
  <si>
    <t>1 05 01011 01 3000 110</t>
  </si>
  <si>
    <t>1 05 01011 01 4000 110</t>
  </si>
  <si>
    <t>1 05 01012 01 1000 110</t>
  </si>
  <si>
    <t>1 05 01021 01 0000 110</t>
  </si>
  <si>
    <t>1 05 01021 01 1000 110</t>
  </si>
  <si>
    <t>1 05 01021 01 2100 110</t>
  </si>
  <si>
    <t>1 05 01021 01 3000 110</t>
  </si>
  <si>
    <t>1 05 01021 01 4000 110</t>
  </si>
  <si>
    <t>1 05 02010 02 0000 110</t>
  </si>
  <si>
    <t>1 05 02010 02 1000 110</t>
  </si>
  <si>
    <t>1 05 02010 02 2100 110</t>
  </si>
  <si>
    <t>1 05 02010 02 3000 110</t>
  </si>
  <si>
    <t>1 05 02010 02 4000 110</t>
  </si>
  <si>
    <t>1 05 02020 02 2100 110</t>
  </si>
  <si>
    <t>1 05 03010 01 0000 110</t>
  </si>
  <si>
    <t>1 05 03010 01 1000 110</t>
  </si>
  <si>
    <t>1 05 03010 01 2100 110</t>
  </si>
  <si>
    <t>1 05 03010 01 3000 110</t>
  </si>
  <si>
    <t>1 05 04020 02 0000 110</t>
  </si>
  <si>
    <t>1 05 04020 02 1000 110</t>
  </si>
  <si>
    <t>1 05 04020 02 2100 110</t>
  </si>
  <si>
    <t>1 05 04020 02 4000 110</t>
  </si>
  <si>
    <t>1 06 06033 05 0000 110</t>
  </si>
  <si>
    <t>1 06 06033 05 1000 110</t>
  </si>
  <si>
    <t>1 06 06043 05 0000 110</t>
  </si>
  <si>
    <t>1 06 06043 05 1000 110</t>
  </si>
  <si>
    <t>1 08 03010 01 0000 110</t>
  </si>
  <si>
    <t>1 08 03010 01 1050 110</t>
  </si>
  <si>
    <t>1 08 03010 01 1060 110</t>
  </si>
  <si>
    <t>1 16 10129 01 0000 140</t>
  </si>
  <si>
    <t>1 16 01053 01 0035 140</t>
  </si>
  <si>
    <t>1 16 01063 01 0009 140</t>
  </si>
  <si>
    <t>1 16 01063 01 0101 140</t>
  </si>
  <si>
    <t>1 16 01063 01 9000 140</t>
  </si>
  <si>
    <t>1 16 01113 01 9000 140</t>
  </si>
  <si>
    <t>1 16 01193 01 9000 140</t>
  </si>
  <si>
    <t>1 16 01203 01 0021 140</t>
  </si>
  <si>
    <t>1 16 01203 01 9000 140</t>
  </si>
  <si>
    <t>1 16 11050 01 4800 140</t>
  </si>
  <si>
    <t>1 16 01053 01 0351 140</t>
  </si>
  <si>
    <t>1 16 01053 01 9000 140</t>
  </si>
  <si>
    <t>1 16 01063 01 0008 140</t>
  </si>
  <si>
    <t>1 16 01063 01 0091 140</t>
  </si>
  <si>
    <t>1 16 01073 01 0017 140</t>
  </si>
  <si>
    <t>1 16 01073 01 0027 140</t>
  </si>
  <si>
    <t>1 16 01083 01 0037 140</t>
  </si>
  <si>
    <t>1 16 01083 01 0281 140</t>
  </si>
  <si>
    <t>1 16 01093 01 0011 140</t>
  </si>
  <si>
    <t>1 16 01133 01 9000 140</t>
  </si>
  <si>
    <t>1 16 01143 01 0002 140</t>
  </si>
  <si>
    <t>1 16 01143 01 0171 140</t>
  </si>
  <si>
    <t>1 16 01143 01 9000 140</t>
  </si>
  <si>
    <t>1 16 01153 01 0006 140</t>
  </si>
  <si>
    <t>1 16 01153 01 9000 140</t>
  </si>
  <si>
    <t>1 16 01173 01 0007 140</t>
  </si>
  <si>
    <t>1 16 01173 01 0008 140</t>
  </si>
  <si>
    <t>1 16 01193 01 0005 140</t>
  </si>
  <si>
    <t>1 16 01193 01 0013 140</t>
  </si>
  <si>
    <t>1 16 01193 01 0029 140</t>
  </si>
  <si>
    <t>1 16 01203 01 0008 140</t>
  </si>
  <si>
    <t>1 16 01203 01 0010 140</t>
  </si>
  <si>
    <t>1 16 11050 01 5300 140</t>
  </si>
  <si>
    <t>2 02 30024 05 0004 150</t>
  </si>
  <si>
    <t>2 19 60010 05 0000 150</t>
  </si>
  <si>
    <t>1 11 05035 05 0000 120</t>
  </si>
  <si>
    <t>1 13 01995 05 1007 130</t>
  </si>
  <si>
    <t>1 13 01995 05 1008 130</t>
  </si>
  <si>
    <t>1 13 01995 05 1009 130</t>
  </si>
  <si>
    <t>1 13 01995 05 1010 130</t>
  </si>
  <si>
    <t>1 13 01995 05 1011 130</t>
  </si>
  <si>
    <t>1 13 01995 05 1017 130</t>
  </si>
  <si>
    <t>1 13 02065 05 1007 130</t>
  </si>
  <si>
    <t>1 13 02065 05 1008 130</t>
  </si>
  <si>
    <t>1 13 02065 05 1010 130</t>
  </si>
  <si>
    <t>1 13 02995 05 0000 130</t>
  </si>
  <si>
    <t>1 16 07010 05 0000 140</t>
  </si>
  <si>
    <t>1 16 07090 05 0000 140</t>
  </si>
  <si>
    <t>2 02 25467 05 0000 150</t>
  </si>
  <si>
    <t>2 02 25519 05 0001 150</t>
  </si>
  <si>
    <t>2 02 25519 05 0002 150</t>
  </si>
  <si>
    <t>2 02 29999 05 0007 150</t>
  </si>
  <si>
    <t>2 02 29999 05 0011 150</t>
  </si>
  <si>
    <t>2 02 29999 05 0017 150</t>
  </si>
  <si>
    <t>2 04 05020 05 0000 150</t>
  </si>
  <si>
    <t>1 11 05035 05 1000 120</t>
  </si>
  <si>
    <t>1 13 01995 05 1001 130</t>
  </si>
  <si>
    <t>1 13 01995 05 1002 130</t>
  </si>
  <si>
    <t>1 13 01995 05 1004 130</t>
  </si>
  <si>
    <t>1 13 01995 05 1005 130</t>
  </si>
  <si>
    <t>1 13 02065 05 0001 130</t>
  </si>
  <si>
    <t>1 13 02065 05 0002 130</t>
  </si>
  <si>
    <t>1 13 02065 05 1009 130</t>
  </si>
  <si>
    <t>1 13 02065 05 1011 130</t>
  </si>
  <si>
    <t>2 02 25304 05 0000 150</t>
  </si>
  <si>
    <t>2 02 25750 05 0000 150</t>
  </si>
  <si>
    <t>2 02 29999 05 0003 150</t>
  </si>
  <si>
    <t>2 02 29999 05 0008 150</t>
  </si>
  <si>
    <t>2 02 29999 05 0019 150</t>
  </si>
  <si>
    <t>2 02 29999 05 0020 150</t>
  </si>
  <si>
    <t>2 02 29999 05 0025 150</t>
  </si>
  <si>
    <t>2 02 29999 05 0026 150</t>
  </si>
  <si>
    <t>2 02 30024 05 0006 150</t>
  </si>
  <si>
    <t>2 02 30024 05 0010 150</t>
  </si>
  <si>
    <t>2 02 30024 05 0011 150</t>
  </si>
  <si>
    <t>2 02 39999 05 0001 150</t>
  </si>
  <si>
    <t>2 02 39999 05 0002 150</t>
  </si>
  <si>
    <t>2 02 45179 05 0000 150</t>
  </si>
  <si>
    <t>2 02 45303 05 0000 150</t>
  </si>
  <si>
    <t>2 02 29999 05 0010 150</t>
  </si>
  <si>
    <t>2 02 30024 05 0005 150</t>
  </si>
  <si>
    <t>2 02 40014 05 0001 150</t>
  </si>
  <si>
    <t>2 02 40014 05 0007 150</t>
  </si>
  <si>
    <t>2 02 49999 05 0000 150</t>
  </si>
  <si>
    <t>2 02 49999 05 0004 150</t>
  </si>
  <si>
    <t>2 18 60010 05 0000 150</t>
  </si>
  <si>
    <t>1 16 01157 01 0000 140</t>
  </si>
  <si>
    <t>2 02 40014 05 0008 150</t>
  </si>
  <si>
    <t>1 11 01050 05 0000 120</t>
  </si>
  <si>
    <t>1 11 05013 05 1000 120</t>
  </si>
  <si>
    <t>1 11 05013 05 1001 120</t>
  </si>
  <si>
    <t>1 11 05013 05 1002 120</t>
  </si>
  <si>
    <t>1 11 05013 05 1003 120</t>
  </si>
  <si>
    <t>1 11 05013 05 1004 120</t>
  </si>
  <si>
    <t>1 11 05013 05 2002 120</t>
  </si>
  <si>
    <t>1 11 05013 05 2003 120</t>
  </si>
  <si>
    <t>1 11 05025 05 0000 120</t>
  </si>
  <si>
    <t>1 11 05025 05 1000 120</t>
  </si>
  <si>
    <t>1 11 05075 05 0000 120</t>
  </si>
  <si>
    <t>1 11 05075 05 1000 120</t>
  </si>
  <si>
    <t>1 11 05075 05 2000 120</t>
  </si>
  <si>
    <t>1 11 05313 05 1001 120</t>
  </si>
  <si>
    <t>1 11 05313 05 1002 120</t>
  </si>
  <si>
    <t>1 11 07015 05 0000 120</t>
  </si>
  <si>
    <t>1 14 06013 05 0001 430</t>
  </si>
  <si>
    <t>1 14 06013 05 0002 430</t>
  </si>
  <si>
    <t>1 14 06013 05 0003 430</t>
  </si>
  <si>
    <t>1 14 06025 05 0000 430</t>
  </si>
  <si>
    <t>1 14 06025 05 1000 430</t>
  </si>
  <si>
    <t>1 14 13050 05 0000 410</t>
  </si>
  <si>
    <t>1 14 13050 05 1000 410</t>
  </si>
  <si>
    <t>1 14 13050 05 2000 410</t>
  </si>
  <si>
    <t>2 02 40014 05 0004 150</t>
  </si>
  <si>
    <t>2 02 40014 05 0006 150</t>
  </si>
  <si>
    <t>2 02 40014 05 0009 150</t>
  </si>
  <si>
    <t>1 16 10031 05 0000 140</t>
  </si>
  <si>
    <t>2 02 30022 05 0000 150</t>
  </si>
  <si>
    <t>2 02 30024 05 0001 150</t>
  </si>
  <si>
    <t>2 02 30024 05 0002 150</t>
  </si>
  <si>
    <t>2 02 30024 05 0003 150</t>
  </si>
  <si>
    <t>2 02 30024 05 0007 150</t>
  </si>
  <si>
    <t>2 02 30024 05 0008 150</t>
  </si>
  <si>
    <t>2 02 35120 05 0000 150</t>
  </si>
  <si>
    <t>2 02 40014 05 0002 150</t>
  </si>
  <si>
    <t>2 02 40014 05 0003 150</t>
  </si>
  <si>
    <t>2 19 35120 05 0000 150</t>
  </si>
  <si>
    <t>2 19 35469 05 0000 150</t>
  </si>
  <si>
    <t>1 11 05013 13 0000 120</t>
  </si>
  <si>
    <t>1 11 05013 13 1000 120</t>
  </si>
  <si>
    <t>1 11 05013 13 2000 120</t>
  </si>
  <si>
    <t>1 14 06013 13 0000 430</t>
  </si>
  <si>
    <t>1 14 06013 13 1000 430</t>
  </si>
  <si>
    <t>1 14 06313 13 0000 430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</si>
</sst>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7" x14ac:knownFonts="1">
    <font>
      <sz val="10"/>
      <name val="Arial"/>
    </font>
    <font>
      <sz val="8.5"/>
      <name val="MS Sans Serif"/>
    </font>
    <font>
      <b/>
      <sz val="12"/>
      <name val="Times New Roman"/>
      <family val="1"/>
      <charset val="204"/>
    </font>
    <font>
      <sz val="12"/>
      <name val="Times New Roman"/>
      <family val="1"/>
      <charset val="204"/>
    </font>
    <font>
      <b/>
      <sz val="14"/>
      <name val="Times New Roman"/>
      <family val="1"/>
      <charset val="204"/>
    </font>
    <font>
      <sz val="10"/>
      <name val="Arial"/>
      <family val="2"/>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Border="1" applyAlignment="1" applyProtection="1"/>
    <xf numFmtId="0" fontId="1" fillId="0" borderId="0" xfId="0" applyFont="1" applyBorder="1" applyAlignment="1" applyProtection="1">
      <alignment horizontal="center"/>
    </xf>
    <xf numFmtId="0" fontId="0" fillId="0" borderId="0" xfId="0" applyAlignment="1">
      <alignment horizontal="center"/>
    </xf>
    <xf numFmtId="164" fontId="2" fillId="2" borderId="2" xfId="0" applyNumberFormat="1" applyFont="1" applyFill="1" applyBorder="1" applyAlignment="1" applyProtection="1">
      <alignment horizontal="center" vertical="center" wrapText="1"/>
    </xf>
    <xf numFmtId="49" fontId="2" fillId="2" borderId="2" xfId="0" applyNumberFormat="1" applyFont="1" applyFill="1" applyBorder="1" applyAlignment="1" applyProtection="1">
      <alignment horizontal="center" vertical="center" wrapText="1"/>
    </xf>
    <xf numFmtId="49" fontId="2" fillId="2" borderId="2" xfId="0" applyNumberFormat="1" applyFont="1" applyFill="1" applyBorder="1" applyAlignment="1" applyProtection="1">
      <alignment horizontal="left" vertical="center" wrapText="1"/>
    </xf>
    <xf numFmtId="49" fontId="3" fillId="2" borderId="2" xfId="0" applyNumberFormat="1" applyFont="1" applyFill="1" applyBorder="1" applyAlignment="1" applyProtection="1">
      <alignment horizontal="left" vertical="center" wrapText="1"/>
    </xf>
    <xf numFmtId="49" fontId="3" fillId="2" borderId="2" xfId="0" applyNumberFormat="1" applyFont="1" applyFill="1" applyBorder="1" applyAlignment="1" applyProtection="1">
      <alignment horizontal="center" vertical="center" wrapText="1"/>
    </xf>
    <xf numFmtId="164" fontId="3" fillId="2" borderId="2" xfId="0" applyNumberFormat="1" applyFont="1" applyFill="1" applyBorder="1" applyAlignment="1" applyProtection="1">
      <alignment horizontal="center" vertical="center" wrapText="1"/>
    </xf>
    <xf numFmtId="165" fontId="3" fillId="2" borderId="2" xfId="0" applyNumberFormat="1" applyFont="1" applyFill="1" applyBorder="1" applyAlignment="1" applyProtection="1">
      <alignment horizontal="left" vertical="center" wrapText="1"/>
    </xf>
    <xf numFmtId="165" fontId="2" fillId="2" borderId="2" xfId="0" applyNumberFormat="1" applyFont="1" applyFill="1" applyBorder="1" applyAlignment="1" applyProtection="1">
      <alignment horizontal="left" vertical="center" wrapText="1"/>
    </xf>
    <xf numFmtId="49" fontId="2" fillId="2" borderId="2" xfId="0" applyNumberFormat="1" applyFont="1" applyFill="1" applyBorder="1" applyAlignment="1" applyProtection="1">
      <alignment horizontal="left"/>
    </xf>
    <xf numFmtId="49" fontId="2" fillId="2" borderId="2" xfId="0" applyNumberFormat="1" applyFont="1" applyFill="1" applyBorder="1" applyAlignment="1" applyProtection="1">
      <alignment horizontal="center"/>
    </xf>
    <xf numFmtId="164" fontId="2" fillId="2" borderId="2" xfId="0" applyNumberFormat="1" applyFont="1" applyFill="1" applyBorder="1" applyAlignment="1" applyProtection="1">
      <alignment horizontal="center"/>
    </xf>
    <xf numFmtId="49" fontId="4" fillId="2" borderId="2" xfId="0" applyNumberFormat="1" applyFont="1" applyFill="1" applyBorder="1" applyAlignment="1" applyProtection="1">
      <alignment horizontal="center" vertical="center" wrapText="1"/>
    </xf>
    <xf numFmtId="0" fontId="4" fillId="0" borderId="4" xfId="0" applyFont="1" applyBorder="1" applyAlignment="1">
      <alignment horizontal="left" vertical="center" wrapText="1"/>
    </xf>
    <xf numFmtId="49" fontId="2" fillId="2" borderId="3" xfId="0" applyNumberFormat="1" applyFont="1" applyFill="1" applyBorder="1" applyAlignment="1" applyProtection="1">
      <alignment horizontal="center" vertical="center" wrapText="1"/>
    </xf>
    <xf numFmtId="0" fontId="0" fillId="0" borderId="4" xfId="0" applyBorder="1" applyAlignment="1">
      <alignment horizontal="center" vertical="center" wrapText="1"/>
    </xf>
    <xf numFmtId="49" fontId="2" fillId="2" borderId="5" xfId="0" applyNumberFormat="1" applyFont="1" applyFill="1" applyBorder="1" applyAlignment="1" applyProtection="1">
      <alignment horizontal="center" vertical="center" wrapText="1"/>
    </xf>
    <xf numFmtId="0" fontId="0" fillId="0" borderId="6" xfId="0" applyBorder="1" applyAlignment="1">
      <alignment horizontal="center" vertical="center" wrapText="1"/>
    </xf>
    <xf numFmtId="0" fontId="4" fillId="0" borderId="0" xfId="0" applyFont="1" applyBorder="1" applyAlignment="1" applyProtection="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xf>
    <xf numFmtId="0" fontId="6" fillId="0" borderId="0" xfId="0" applyFont="1" applyAlignment="1">
      <alignment horizontal="right" vertical="center"/>
    </xf>
    <xf numFmtId="0" fontId="4" fillId="0" borderId="0" xfId="0" applyFont="1" applyAlignment="1">
      <alignment horizontal="right" vertical="center"/>
    </xf>
    <xf numFmtId="0" fontId="5" fillId="0" borderId="0" xfId="0" applyFont="1" applyAlignment="1">
      <alignment horizontal="right" vertical="center"/>
    </xf>
    <xf numFmtId="0" fontId="6" fillId="0" borderId="0" xfId="0" applyFont="1" applyAlignment="1">
      <alignment horizontal="right" vertical="center"/>
    </xf>
    <xf numFmtId="0" fontId="5" fillId="0" borderId="0" xfId="0" applyFont="1" applyAlignment="1">
      <alignment horizontal="right" vertical="center"/>
    </xf>
    <xf numFmtId="164" fontId="2" fillId="0" borderId="4" xfId="0" applyNumberFormat="1" applyFont="1" applyBorder="1" applyAlignment="1">
      <alignment horizontal="center" vertical="center" wrapText="1"/>
    </xf>
    <xf numFmtId="0" fontId="3" fillId="0" borderId="1"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G260"/>
  <sheetViews>
    <sheetView showGridLines="0" tabSelected="1" view="pageBreakPreview" topLeftCell="A245" zoomScale="60" zoomScaleNormal="100" workbookViewId="0">
      <selection activeCell="A259" sqref="A259"/>
    </sheetView>
  </sheetViews>
  <sheetFormatPr defaultRowHeight="12.75" customHeight="1" x14ac:dyDescent="0.2"/>
  <cols>
    <col min="1" max="1" width="77" customWidth="1"/>
    <col min="2" max="2" width="12.5703125" customWidth="1"/>
    <col min="3" max="3" width="28.140625" customWidth="1"/>
    <col min="4" max="4" width="16.7109375" style="3" customWidth="1"/>
    <col min="5" max="7" width="9.140625" customWidth="1"/>
  </cols>
  <sheetData>
    <row r="1" spans="1:7" ht="30" customHeight="1" x14ac:dyDescent="0.2">
      <c r="A1" s="25" t="s">
        <v>251</v>
      </c>
      <c r="B1" s="25"/>
      <c r="C1" s="25"/>
      <c r="D1" s="25"/>
    </row>
    <row r="2" spans="1:7" ht="21.75" customHeight="1" x14ac:dyDescent="0.2">
      <c r="A2" s="24" t="s">
        <v>252</v>
      </c>
      <c r="B2" s="26"/>
      <c r="C2" s="26"/>
      <c r="D2" s="26"/>
    </row>
    <row r="3" spans="1:7" ht="18.75" customHeight="1" x14ac:dyDescent="0.2">
      <c r="A3" s="24" t="s">
        <v>253</v>
      </c>
      <c r="B3" s="26"/>
      <c r="C3" s="26"/>
      <c r="D3" s="26"/>
    </row>
    <row r="4" spans="1:7" ht="18.75" customHeight="1" x14ac:dyDescent="0.2">
      <c r="A4" s="24" t="s">
        <v>254</v>
      </c>
      <c r="B4" s="26"/>
      <c r="C4" s="26"/>
      <c r="D4" s="26"/>
    </row>
    <row r="5" spans="1:7" ht="18.75" customHeight="1" x14ac:dyDescent="0.2">
      <c r="A5" s="24" t="s">
        <v>255</v>
      </c>
      <c r="B5" s="26"/>
      <c r="C5" s="26"/>
      <c r="D5" s="26"/>
    </row>
    <row r="6" spans="1:7" ht="18.75" customHeight="1" x14ac:dyDescent="0.2">
      <c r="A6" s="27"/>
      <c r="B6" s="28"/>
      <c r="C6" s="28"/>
      <c r="D6" s="28"/>
    </row>
    <row r="7" spans="1:7" ht="12.75" customHeight="1" x14ac:dyDescent="0.2">
      <c r="A7" s="23"/>
      <c r="B7" s="23"/>
      <c r="C7" s="23"/>
      <c r="D7" s="23"/>
    </row>
    <row r="9" spans="1:7" ht="18.75" x14ac:dyDescent="0.2">
      <c r="A9" s="21" t="s">
        <v>249</v>
      </c>
      <c r="B9" s="22"/>
      <c r="C9" s="22"/>
      <c r="D9" s="22"/>
      <c r="E9" s="1"/>
      <c r="F9" s="1"/>
      <c r="G9" s="1"/>
    </row>
    <row r="10" spans="1:7" x14ac:dyDescent="0.2">
      <c r="A10" s="1"/>
      <c r="B10" s="1"/>
      <c r="C10" s="1"/>
      <c r="D10" s="2"/>
      <c r="E10" s="1"/>
      <c r="F10" s="1"/>
      <c r="G10" s="1"/>
    </row>
    <row r="11" spans="1:7" ht="29.25" customHeight="1" x14ac:dyDescent="0.2">
      <c r="A11" s="1"/>
      <c r="B11" s="1"/>
      <c r="C11" s="1"/>
      <c r="D11" s="30" t="s">
        <v>248</v>
      </c>
      <c r="E11" s="1"/>
      <c r="F11" s="1"/>
      <c r="G11" s="1"/>
    </row>
    <row r="12" spans="1:7" ht="41.25" customHeight="1" x14ac:dyDescent="0.2">
      <c r="A12" s="17" t="s">
        <v>243</v>
      </c>
      <c r="B12" s="19" t="s">
        <v>244</v>
      </c>
      <c r="C12" s="20"/>
      <c r="D12" s="17" t="s">
        <v>247</v>
      </c>
    </row>
    <row r="13" spans="1:7" ht="69" customHeight="1" x14ac:dyDescent="0.2">
      <c r="A13" s="18"/>
      <c r="B13" s="5" t="s">
        <v>245</v>
      </c>
      <c r="C13" s="5" t="s">
        <v>246</v>
      </c>
      <c r="D13" s="18"/>
    </row>
    <row r="14" spans="1:7" ht="33.75" customHeight="1" x14ac:dyDescent="0.2">
      <c r="A14" s="16" t="s">
        <v>250</v>
      </c>
      <c r="B14" s="15"/>
      <c r="C14" s="15"/>
      <c r="D14" s="29">
        <f>D260</f>
        <v>3560544.8000000012</v>
      </c>
    </row>
    <row r="15" spans="1:7" ht="34.5" customHeight="1" x14ac:dyDescent="0.2">
      <c r="A15" s="6" t="s">
        <v>1</v>
      </c>
      <c r="B15" s="5" t="s">
        <v>3</v>
      </c>
      <c r="C15" s="5"/>
      <c r="D15" s="4">
        <f>SUM(D16:D26)-D16-D18-D20-FIO-D25</f>
        <v>138086.79999999993</v>
      </c>
    </row>
    <row r="16" spans="1:7" ht="2.25" hidden="1" customHeight="1" x14ac:dyDescent="0.2">
      <c r="A16" s="6" t="s">
        <v>2</v>
      </c>
      <c r="B16" s="5" t="s">
        <v>3</v>
      </c>
      <c r="C16" s="5" t="s">
        <v>256</v>
      </c>
      <c r="D16" s="4">
        <f>D17</f>
        <v>2778.4</v>
      </c>
    </row>
    <row r="17" spans="1:4" ht="75" customHeight="1" x14ac:dyDescent="0.2">
      <c r="A17" s="7" t="s">
        <v>4</v>
      </c>
      <c r="B17" s="8" t="s">
        <v>3</v>
      </c>
      <c r="C17" s="8" t="s">
        <v>257</v>
      </c>
      <c r="D17" s="9">
        <v>2778.4</v>
      </c>
    </row>
    <row r="18" spans="1:4" ht="9.75" hidden="1" customHeight="1" x14ac:dyDescent="0.2">
      <c r="A18" s="6" t="s">
        <v>5</v>
      </c>
      <c r="B18" s="5" t="s">
        <v>3</v>
      </c>
      <c r="C18" s="5" t="s">
        <v>258</v>
      </c>
      <c r="D18" s="4">
        <f>D19</f>
        <v>168.5</v>
      </c>
    </row>
    <row r="19" spans="1:4" ht="66" customHeight="1" x14ac:dyDescent="0.2">
      <c r="A19" s="7" t="s">
        <v>6</v>
      </c>
      <c r="B19" s="8" t="s">
        <v>3</v>
      </c>
      <c r="C19" s="8" t="s">
        <v>259</v>
      </c>
      <c r="D19" s="9">
        <v>168.5</v>
      </c>
    </row>
    <row r="20" spans="1:4" ht="0.75" hidden="1" customHeight="1" x14ac:dyDescent="0.2">
      <c r="A20" s="6" t="s">
        <v>7</v>
      </c>
      <c r="B20" s="5" t="s">
        <v>3</v>
      </c>
      <c r="C20" s="5" t="s">
        <v>260</v>
      </c>
      <c r="D20" s="4">
        <f>D21+D22</f>
        <v>4358.7</v>
      </c>
    </row>
    <row r="21" spans="1:4" ht="37.5" customHeight="1" x14ac:dyDescent="0.2">
      <c r="A21" s="7" t="s">
        <v>8</v>
      </c>
      <c r="B21" s="8" t="s">
        <v>3</v>
      </c>
      <c r="C21" s="8" t="s">
        <v>261</v>
      </c>
      <c r="D21" s="9">
        <v>1.2</v>
      </c>
    </row>
    <row r="22" spans="1:4" ht="57.75" customHeight="1" x14ac:dyDescent="0.2">
      <c r="A22" s="7" t="s">
        <v>9</v>
      </c>
      <c r="B22" s="8" t="s">
        <v>3</v>
      </c>
      <c r="C22" s="8" t="s">
        <v>262</v>
      </c>
      <c r="D22" s="9">
        <v>4357.5</v>
      </c>
    </row>
    <row r="23" spans="1:4" ht="28.5" hidden="1" customHeight="1" x14ac:dyDescent="0.2">
      <c r="A23" s="6" t="s">
        <v>10</v>
      </c>
      <c r="B23" s="5" t="s">
        <v>3</v>
      </c>
      <c r="C23" s="5" t="s">
        <v>263</v>
      </c>
      <c r="D23" s="4">
        <f>D24</f>
        <v>898.2</v>
      </c>
    </row>
    <row r="24" spans="1:4" ht="53.25" customHeight="1" x14ac:dyDescent="0.2">
      <c r="A24" s="7" t="s">
        <v>11</v>
      </c>
      <c r="B24" s="8" t="s">
        <v>3</v>
      </c>
      <c r="C24" s="8" t="s">
        <v>264</v>
      </c>
      <c r="D24" s="9">
        <v>898.2</v>
      </c>
    </row>
    <row r="25" spans="1:4" ht="51.75" hidden="1" customHeight="1" x14ac:dyDescent="0.2">
      <c r="A25" s="6" t="s">
        <v>12</v>
      </c>
      <c r="B25" s="5" t="s">
        <v>3</v>
      </c>
      <c r="C25" s="5" t="s">
        <v>265</v>
      </c>
      <c r="D25" s="4">
        <f>D26</f>
        <v>129883</v>
      </c>
    </row>
    <row r="26" spans="1:4" ht="73.5" customHeight="1" x14ac:dyDescent="0.2">
      <c r="A26" s="10" t="s">
        <v>13</v>
      </c>
      <c r="B26" s="8" t="s">
        <v>3</v>
      </c>
      <c r="C26" s="8" t="s">
        <v>266</v>
      </c>
      <c r="D26" s="9">
        <v>129883</v>
      </c>
    </row>
    <row r="27" spans="1:4" ht="15.75" x14ac:dyDescent="0.2">
      <c r="A27" s="6" t="s">
        <v>14</v>
      </c>
      <c r="B27" s="5" t="s">
        <v>16</v>
      </c>
      <c r="C27" s="5"/>
      <c r="D27" s="4">
        <f>SUM(D28:D31)</f>
        <v>16164.599999999999</v>
      </c>
    </row>
    <row r="28" spans="1:4" ht="108.75" customHeight="1" x14ac:dyDescent="0.2">
      <c r="A28" s="10" t="s">
        <v>15</v>
      </c>
      <c r="B28" s="8" t="s">
        <v>16</v>
      </c>
      <c r="C28" s="8" t="s">
        <v>267</v>
      </c>
      <c r="D28" s="9">
        <v>8103.4</v>
      </c>
    </row>
    <row r="29" spans="1:4" ht="126" customHeight="1" x14ac:dyDescent="0.2">
      <c r="A29" s="10" t="s">
        <v>17</v>
      </c>
      <c r="B29" s="8" t="s">
        <v>16</v>
      </c>
      <c r="C29" s="8" t="s">
        <v>268</v>
      </c>
      <c r="D29" s="9">
        <v>43.8</v>
      </c>
    </row>
    <row r="30" spans="1:4" ht="108.75" customHeight="1" x14ac:dyDescent="0.2">
      <c r="A30" s="10" t="s">
        <v>18</v>
      </c>
      <c r="B30" s="8" t="s">
        <v>16</v>
      </c>
      <c r="C30" s="8" t="s">
        <v>269</v>
      </c>
      <c r="D30" s="9">
        <v>8947.1</v>
      </c>
    </row>
    <row r="31" spans="1:4" ht="102.75" customHeight="1" x14ac:dyDescent="0.2">
      <c r="A31" s="10" t="s">
        <v>19</v>
      </c>
      <c r="B31" s="8" t="s">
        <v>16</v>
      </c>
      <c r="C31" s="8" t="s">
        <v>270</v>
      </c>
      <c r="D31" s="9">
        <v>-929.7</v>
      </c>
    </row>
    <row r="32" spans="1:4" ht="31.5" x14ac:dyDescent="0.2">
      <c r="A32" s="11" t="s">
        <v>20</v>
      </c>
      <c r="B32" s="5" t="s">
        <v>22</v>
      </c>
      <c r="C32" s="5"/>
      <c r="D32" s="4">
        <f>D33</f>
        <v>30</v>
      </c>
    </row>
    <row r="33" spans="1:4" ht="130.5" customHeight="1" x14ac:dyDescent="0.2">
      <c r="A33" s="10" t="s">
        <v>21</v>
      </c>
      <c r="B33" s="8" t="s">
        <v>22</v>
      </c>
      <c r="C33" s="8" t="s">
        <v>271</v>
      </c>
      <c r="D33" s="9">
        <v>30</v>
      </c>
    </row>
    <row r="34" spans="1:4" ht="15.75" x14ac:dyDescent="0.2">
      <c r="A34" s="6" t="s">
        <v>23</v>
      </c>
      <c r="B34" s="5" t="s">
        <v>25</v>
      </c>
      <c r="C34" s="5"/>
      <c r="D34" s="4">
        <f>SUM(D35:D89)-D35-D42-D46-D50-D52-D55-D57-D63-D68-D74-D78-D82-D84-D86</f>
        <v>1528421.3000000012</v>
      </c>
    </row>
    <row r="35" spans="1:4" ht="78.75" hidden="1" x14ac:dyDescent="0.2">
      <c r="A35" s="11" t="s">
        <v>24</v>
      </c>
      <c r="B35" s="5" t="s">
        <v>25</v>
      </c>
      <c r="C35" s="5" t="s">
        <v>272</v>
      </c>
      <c r="D35" s="4">
        <f>D36+D37+D38+D39+D40+D41</f>
        <v>1381812.9000000001</v>
      </c>
    </row>
    <row r="36" spans="1:4" ht="105" customHeight="1" x14ac:dyDescent="0.2">
      <c r="A36" s="10" t="s">
        <v>26</v>
      </c>
      <c r="B36" s="8" t="s">
        <v>25</v>
      </c>
      <c r="C36" s="8" t="s">
        <v>273</v>
      </c>
      <c r="D36" s="9">
        <v>1378591.7</v>
      </c>
    </row>
    <row r="37" spans="1:4" ht="81.75" customHeight="1" x14ac:dyDescent="0.2">
      <c r="A37" s="10" t="s">
        <v>27</v>
      </c>
      <c r="B37" s="8" t="s">
        <v>25</v>
      </c>
      <c r="C37" s="8" t="s">
        <v>274</v>
      </c>
      <c r="D37" s="9">
        <v>2545.1</v>
      </c>
    </row>
    <row r="38" spans="1:4" ht="81" customHeight="1" x14ac:dyDescent="0.2">
      <c r="A38" s="10" t="s">
        <v>28</v>
      </c>
      <c r="B38" s="8" t="s">
        <v>25</v>
      </c>
      <c r="C38" s="8" t="s">
        <v>275</v>
      </c>
      <c r="D38" s="9">
        <v>86.5</v>
      </c>
    </row>
    <row r="39" spans="1:4" ht="106.5" customHeight="1" x14ac:dyDescent="0.2">
      <c r="A39" s="10" t="s">
        <v>29</v>
      </c>
      <c r="B39" s="8" t="s">
        <v>25</v>
      </c>
      <c r="C39" s="8" t="s">
        <v>276</v>
      </c>
      <c r="D39" s="9">
        <v>676.5</v>
      </c>
    </row>
    <row r="40" spans="1:4" ht="88.5" customHeight="1" x14ac:dyDescent="0.2">
      <c r="A40" s="10" t="s">
        <v>30</v>
      </c>
      <c r="B40" s="8" t="s">
        <v>25</v>
      </c>
      <c r="C40" s="8" t="s">
        <v>277</v>
      </c>
      <c r="D40" s="9">
        <v>-85.9</v>
      </c>
    </row>
    <row r="41" spans="1:4" ht="105.75" customHeight="1" x14ac:dyDescent="0.2">
      <c r="A41" s="10" t="s">
        <v>31</v>
      </c>
      <c r="B41" s="8" t="s">
        <v>25</v>
      </c>
      <c r="C41" s="8" t="s">
        <v>278</v>
      </c>
      <c r="D41" s="9">
        <v>-1</v>
      </c>
    </row>
    <row r="42" spans="1:4" ht="109.5" hidden="1" customHeight="1" x14ac:dyDescent="0.2">
      <c r="A42" s="11" t="s">
        <v>32</v>
      </c>
      <c r="B42" s="5" t="s">
        <v>25</v>
      </c>
      <c r="C42" s="5" t="s">
        <v>279</v>
      </c>
      <c r="D42" s="4">
        <f>D43+D44+D45</f>
        <v>485</v>
      </c>
    </row>
    <row r="43" spans="1:4" ht="134.25" customHeight="1" x14ac:dyDescent="0.2">
      <c r="A43" s="10" t="s">
        <v>33</v>
      </c>
      <c r="B43" s="8" t="s">
        <v>25</v>
      </c>
      <c r="C43" s="8" t="s">
        <v>280</v>
      </c>
      <c r="D43" s="9">
        <v>481.2</v>
      </c>
    </row>
    <row r="44" spans="1:4" ht="115.5" customHeight="1" x14ac:dyDescent="0.2">
      <c r="A44" s="10" t="s">
        <v>34</v>
      </c>
      <c r="B44" s="8" t="s">
        <v>25</v>
      </c>
      <c r="C44" s="8" t="s">
        <v>281</v>
      </c>
      <c r="D44" s="9">
        <v>3.3</v>
      </c>
    </row>
    <row r="45" spans="1:4" ht="134.25" customHeight="1" x14ac:dyDescent="0.2">
      <c r="A45" s="10" t="s">
        <v>35</v>
      </c>
      <c r="B45" s="8" t="s">
        <v>25</v>
      </c>
      <c r="C45" s="8" t="s">
        <v>282</v>
      </c>
      <c r="D45" s="9">
        <v>0.5</v>
      </c>
    </row>
    <row r="46" spans="1:4" ht="57.75" hidden="1" customHeight="1" x14ac:dyDescent="0.2">
      <c r="A46" s="6" t="s">
        <v>36</v>
      </c>
      <c r="B46" s="5" t="s">
        <v>25</v>
      </c>
      <c r="C46" s="5" t="s">
        <v>283</v>
      </c>
      <c r="D46" s="4">
        <f>D47+D48+D49</f>
        <v>2865.9</v>
      </c>
    </row>
    <row r="47" spans="1:4" ht="76.5" customHeight="1" x14ac:dyDescent="0.2">
      <c r="A47" s="7" t="s">
        <v>37</v>
      </c>
      <c r="B47" s="8" t="s">
        <v>25</v>
      </c>
      <c r="C47" s="8" t="s">
        <v>284</v>
      </c>
      <c r="D47" s="9">
        <v>2821.2</v>
      </c>
    </row>
    <row r="48" spans="1:4" ht="54" customHeight="1" x14ac:dyDescent="0.2">
      <c r="A48" s="7" t="s">
        <v>38</v>
      </c>
      <c r="B48" s="8" t="s">
        <v>25</v>
      </c>
      <c r="C48" s="8" t="s">
        <v>285</v>
      </c>
      <c r="D48" s="9">
        <v>36.4</v>
      </c>
    </row>
    <row r="49" spans="1:4" ht="75.75" customHeight="1" x14ac:dyDescent="0.2">
      <c r="A49" s="7" t="s">
        <v>39</v>
      </c>
      <c r="B49" s="8" t="s">
        <v>25</v>
      </c>
      <c r="C49" s="8" t="s">
        <v>286</v>
      </c>
      <c r="D49" s="9">
        <v>8.3000000000000007</v>
      </c>
    </row>
    <row r="50" spans="1:4" ht="100.5" hidden="1" customHeight="1" x14ac:dyDescent="0.2">
      <c r="A50" s="11" t="s">
        <v>40</v>
      </c>
      <c r="B50" s="5" t="s">
        <v>25</v>
      </c>
      <c r="C50" s="5" t="s">
        <v>287</v>
      </c>
      <c r="D50" s="4">
        <f>D51</f>
        <v>4546.2</v>
      </c>
    </row>
    <row r="51" spans="1:4" ht="116.25" customHeight="1" x14ac:dyDescent="0.2">
      <c r="A51" s="10" t="s">
        <v>41</v>
      </c>
      <c r="B51" s="8" t="s">
        <v>25</v>
      </c>
      <c r="C51" s="8" t="s">
        <v>288</v>
      </c>
      <c r="D51" s="9">
        <v>4546.2</v>
      </c>
    </row>
    <row r="52" spans="1:4" ht="104.25" hidden="1" customHeight="1" x14ac:dyDescent="0.2">
      <c r="A52" s="11" t="s">
        <v>42</v>
      </c>
      <c r="B52" s="5" t="s">
        <v>25</v>
      </c>
      <c r="C52" s="5" t="s">
        <v>289</v>
      </c>
      <c r="D52" s="4">
        <f>D53+D54</f>
        <v>14030.4</v>
      </c>
    </row>
    <row r="53" spans="1:4" ht="116.25" customHeight="1" x14ac:dyDescent="0.2">
      <c r="A53" s="10" t="s">
        <v>43</v>
      </c>
      <c r="B53" s="8" t="s">
        <v>25</v>
      </c>
      <c r="C53" s="8" t="s">
        <v>290</v>
      </c>
      <c r="D53" s="9">
        <v>14026.5</v>
      </c>
    </row>
    <row r="54" spans="1:4" ht="102" customHeight="1" x14ac:dyDescent="0.2">
      <c r="A54" s="10" t="s">
        <v>44</v>
      </c>
      <c r="B54" s="8" t="s">
        <v>25</v>
      </c>
      <c r="C54" s="8" t="s">
        <v>291</v>
      </c>
      <c r="D54" s="9">
        <v>3.9</v>
      </c>
    </row>
    <row r="55" spans="1:4" ht="114.75" hidden="1" customHeight="1" x14ac:dyDescent="0.2">
      <c r="A55" s="11" t="s">
        <v>45</v>
      </c>
      <c r="B55" s="5" t="s">
        <v>25</v>
      </c>
      <c r="C55" s="5" t="s">
        <v>292</v>
      </c>
      <c r="D55" s="4">
        <f>D56</f>
        <v>0.5</v>
      </c>
    </row>
    <row r="56" spans="1:4" ht="133.5" customHeight="1" x14ac:dyDescent="0.2">
      <c r="A56" s="10" t="s">
        <v>46</v>
      </c>
      <c r="B56" s="8" t="s">
        <v>25</v>
      </c>
      <c r="C56" s="8" t="s">
        <v>293</v>
      </c>
      <c r="D56" s="9">
        <v>0.5</v>
      </c>
    </row>
    <row r="57" spans="1:4" ht="35.25" hidden="1" customHeight="1" x14ac:dyDescent="0.2">
      <c r="A57" s="6" t="s">
        <v>47</v>
      </c>
      <c r="B57" s="5" t="s">
        <v>25</v>
      </c>
      <c r="C57" s="5" t="s">
        <v>294</v>
      </c>
      <c r="D57" s="4">
        <f>D58+D59+D60+D61</f>
        <v>51281</v>
      </c>
    </row>
    <row r="58" spans="1:4" ht="64.5" customHeight="1" x14ac:dyDescent="0.2">
      <c r="A58" s="7" t="s">
        <v>48</v>
      </c>
      <c r="B58" s="8" t="s">
        <v>25</v>
      </c>
      <c r="C58" s="8" t="s">
        <v>295</v>
      </c>
      <c r="D58" s="9">
        <v>50517.599999999999</v>
      </c>
    </row>
    <row r="59" spans="1:4" ht="39.75" customHeight="1" x14ac:dyDescent="0.2">
      <c r="A59" s="7" t="s">
        <v>49</v>
      </c>
      <c r="B59" s="8" t="s">
        <v>25</v>
      </c>
      <c r="C59" s="8" t="s">
        <v>296</v>
      </c>
      <c r="D59" s="9">
        <v>741.5</v>
      </c>
    </row>
    <row r="60" spans="1:4" ht="64.5" customHeight="1" x14ac:dyDescent="0.2">
      <c r="A60" s="7" t="s">
        <v>50</v>
      </c>
      <c r="B60" s="8" t="s">
        <v>25</v>
      </c>
      <c r="C60" s="8" t="s">
        <v>297</v>
      </c>
      <c r="D60" s="9">
        <v>22</v>
      </c>
    </row>
    <row r="61" spans="1:4" ht="34.5" customHeight="1" x14ac:dyDescent="0.2">
      <c r="A61" s="7" t="s">
        <v>51</v>
      </c>
      <c r="B61" s="8" t="s">
        <v>25</v>
      </c>
      <c r="C61" s="8" t="s">
        <v>298</v>
      </c>
      <c r="D61" s="9">
        <v>-0.1</v>
      </c>
    </row>
    <row r="62" spans="1:4" ht="87.75" hidden="1" customHeight="1" x14ac:dyDescent="0.2">
      <c r="A62" s="11" t="s">
        <v>52</v>
      </c>
      <c r="B62" s="5" t="s">
        <v>25</v>
      </c>
      <c r="C62" s="5" t="s">
        <v>299</v>
      </c>
      <c r="D62" s="4">
        <v>-1.6</v>
      </c>
    </row>
    <row r="63" spans="1:4" ht="66.75" hidden="1" customHeight="1" x14ac:dyDescent="0.2">
      <c r="A63" s="6" t="s">
        <v>53</v>
      </c>
      <c r="B63" s="5" t="s">
        <v>25</v>
      </c>
      <c r="C63" s="5" t="s">
        <v>300</v>
      </c>
      <c r="D63" s="4">
        <f>D64+D65+D66+D67</f>
        <v>46864.5</v>
      </c>
    </row>
    <row r="64" spans="1:4" ht="89.25" customHeight="1" x14ac:dyDescent="0.2">
      <c r="A64" s="10" t="s">
        <v>54</v>
      </c>
      <c r="B64" s="8" t="s">
        <v>25</v>
      </c>
      <c r="C64" s="8" t="s">
        <v>301</v>
      </c>
      <c r="D64" s="9">
        <v>45806.1</v>
      </c>
    </row>
    <row r="65" spans="1:4" ht="68.25" customHeight="1" x14ac:dyDescent="0.2">
      <c r="A65" s="7" t="s">
        <v>55</v>
      </c>
      <c r="B65" s="8" t="s">
        <v>25</v>
      </c>
      <c r="C65" s="8" t="s">
        <v>302</v>
      </c>
      <c r="D65" s="9">
        <v>1054.4000000000001</v>
      </c>
    </row>
    <row r="66" spans="1:4" ht="86.25" customHeight="1" x14ac:dyDescent="0.2">
      <c r="A66" s="10" t="s">
        <v>56</v>
      </c>
      <c r="B66" s="8" t="s">
        <v>25</v>
      </c>
      <c r="C66" s="8" t="s">
        <v>303</v>
      </c>
      <c r="D66" s="9">
        <v>3.1</v>
      </c>
    </row>
    <row r="67" spans="1:4" ht="63" customHeight="1" x14ac:dyDescent="0.2">
      <c r="A67" s="7" t="s">
        <v>57</v>
      </c>
      <c r="B67" s="8" t="s">
        <v>25</v>
      </c>
      <c r="C67" s="8" t="s">
        <v>304</v>
      </c>
      <c r="D67" s="9">
        <v>0.9</v>
      </c>
    </row>
    <row r="68" spans="1:4" ht="31.5" hidden="1" x14ac:dyDescent="0.2">
      <c r="A68" s="6" t="s">
        <v>58</v>
      </c>
      <c r="B68" s="5" t="s">
        <v>25</v>
      </c>
      <c r="C68" s="5" t="s">
        <v>305</v>
      </c>
      <c r="D68" s="4">
        <f>D69+D70+D71+D72</f>
        <v>969.00000000000011</v>
      </c>
    </row>
    <row r="69" spans="1:4" ht="63" customHeight="1" x14ac:dyDescent="0.2">
      <c r="A69" s="7" t="s">
        <v>59</v>
      </c>
      <c r="B69" s="8" t="s">
        <v>25</v>
      </c>
      <c r="C69" s="8" t="s">
        <v>306</v>
      </c>
      <c r="D69" s="9">
        <v>781.7</v>
      </c>
    </row>
    <row r="70" spans="1:4" ht="40.5" customHeight="1" x14ac:dyDescent="0.2">
      <c r="A70" s="7" t="s">
        <v>60</v>
      </c>
      <c r="B70" s="8" t="s">
        <v>25</v>
      </c>
      <c r="C70" s="8" t="s">
        <v>307</v>
      </c>
      <c r="D70" s="9">
        <v>132.1</v>
      </c>
    </row>
    <row r="71" spans="1:4" ht="53.25" customHeight="1" x14ac:dyDescent="0.2">
      <c r="A71" s="7" t="s">
        <v>61</v>
      </c>
      <c r="B71" s="8" t="s">
        <v>25</v>
      </c>
      <c r="C71" s="8" t="s">
        <v>308</v>
      </c>
      <c r="D71" s="9">
        <v>49.1</v>
      </c>
    </row>
    <row r="72" spans="1:4" ht="35.25" customHeight="1" x14ac:dyDescent="0.2">
      <c r="A72" s="7" t="s">
        <v>62</v>
      </c>
      <c r="B72" s="8" t="s">
        <v>25</v>
      </c>
      <c r="C72" s="8" t="s">
        <v>309</v>
      </c>
      <c r="D72" s="9">
        <v>6.1</v>
      </c>
    </row>
    <row r="73" spans="1:4" ht="48.75" customHeight="1" x14ac:dyDescent="0.2">
      <c r="A73" s="7" t="s">
        <v>63</v>
      </c>
      <c r="B73" s="8" t="s">
        <v>25</v>
      </c>
      <c r="C73" s="8" t="s">
        <v>310</v>
      </c>
      <c r="D73" s="9">
        <v>2</v>
      </c>
    </row>
    <row r="74" spans="1:4" ht="19.5" hidden="1" customHeight="1" x14ac:dyDescent="0.2">
      <c r="A74" s="6" t="s">
        <v>64</v>
      </c>
      <c r="B74" s="5" t="s">
        <v>25</v>
      </c>
      <c r="C74" s="5" t="s">
        <v>311</v>
      </c>
      <c r="D74" s="4">
        <f>D75+D76+D77</f>
        <v>41.2</v>
      </c>
    </row>
    <row r="75" spans="1:4" ht="49.5" customHeight="1" x14ac:dyDescent="0.2">
      <c r="A75" s="7" t="s">
        <v>65</v>
      </c>
      <c r="B75" s="8" t="s">
        <v>25</v>
      </c>
      <c r="C75" s="8" t="s">
        <v>312</v>
      </c>
      <c r="D75" s="9">
        <v>40.1</v>
      </c>
    </row>
    <row r="76" spans="1:4" ht="25.5" customHeight="1" x14ac:dyDescent="0.2">
      <c r="A76" s="7" t="s">
        <v>66</v>
      </c>
      <c r="B76" s="8" t="s">
        <v>25</v>
      </c>
      <c r="C76" s="8" t="s">
        <v>313</v>
      </c>
      <c r="D76" s="9">
        <v>0.6</v>
      </c>
    </row>
    <row r="77" spans="1:4" ht="51.75" customHeight="1" x14ac:dyDescent="0.2">
      <c r="A77" s="7" t="s">
        <v>67</v>
      </c>
      <c r="B77" s="8" t="s">
        <v>25</v>
      </c>
      <c r="C77" s="8" t="s">
        <v>314</v>
      </c>
      <c r="D77" s="9">
        <v>0.5</v>
      </c>
    </row>
    <row r="78" spans="1:4" ht="51" hidden="1" customHeight="1" x14ac:dyDescent="0.2">
      <c r="A78" s="6" t="s">
        <v>68</v>
      </c>
      <c r="B78" s="5" t="s">
        <v>25</v>
      </c>
      <c r="C78" s="5" t="s">
        <v>315</v>
      </c>
      <c r="D78" s="4">
        <f>D79+D80+D81</f>
        <v>17032.900000000001</v>
      </c>
    </row>
    <row r="79" spans="1:4" ht="66" customHeight="1" x14ac:dyDescent="0.2">
      <c r="A79" s="7" t="s">
        <v>69</v>
      </c>
      <c r="B79" s="8" t="s">
        <v>25</v>
      </c>
      <c r="C79" s="8" t="s">
        <v>316</v>
      </c>
      <c r="D79" s="9">
        <v>16858.900000000001</v>
      </c>
    </row>
    <row r="80" spans="1:4" ht="47.25" x14ac:dyDescent="0.2">
      <c r="A80" s="7" t="s">
        <v>70</v>
      </c>
      <c r="B80" s="8" t="s">
        <v>25</v>
      </c>
      <c r="C80" s="8" t="s">
        <v>317</v>
      </c>
      <c r="D80" s="9">
        <v>62.5</v>
      </c>
    </row>
    <row r="81" spans="1:4" ht="47.25" x14ac:dyDescent="0.2">
      <c r="A81" s="7" t="s">
        <v>71</v>
      </c>
      <c r="B81" s="8" t="s">
        <v>25</v>
      </c>
      <c r="C81" s="8" t="s">
        <v>318</v>
      </c>
      <c r="D81" s="9">
        <v>111.5</v>
      </c>
    </row>
    <row r="82" spans="1:4" ht="52.5" hidden="1" customHeight="1" x14ac:dyDescent="0.2">
      <c r="A82" s="6" t="s">
        <v>72</v>
      </c>
      <c r="B82" s="5" t="s">
        <v>25</v>
      </c>
      <c r="C82" s="5" t="s">
        <v>319</v>
      </c>
      <c r="D82" s="4">
        <f>D83</f>
        <v>4.0999999999999996</v>
      </c>
    </row>
    <row r="83" spans="1:4" ht="66" customHeight="1" x14ac:dyDescent="0.2">
      <c r="A83" s="7" t="s">
        <v>73</v>
      </c>
      <c r="B83" s="8" t="s">
        <v>25</v>
      </c>
      <c r="C83" s="8" t="s">
        <v>320</v>
      </c>
      <c r="D83" s="9">
        <v>4.0999999999999996</v>
      </c>
    </row>
    <row r="84" spans="1:4" ht="49.5" hidden="1" customHeight="1" x14ac:dyDescent="0.2">
      <c r="A84" s="6" t="s">
        <v>74</v>
      </c>
      <c r="B84" s="5" t="s">
        <v>25</v>
      </c>
      <c r="C84" s="5" t="s">
        <v>321</v>
      </c>
      <c r="D84" s="4">
        <f>D85</f>
        <v>1.1000000000000001</v>
      </c>
    </row>
    <row r="85" spans="1:4" ht="75.75" customHeight="1" x14ac:dyDescent="0.2">
      <c r="A85" s="7" t="s">
        <v>75</v>
      </c>
      <c r="B85" s="8" t="s">
        <v>25</v>
      </c>
      <c r="C85" s="8" t="s">
        <v>322</v>
      </c>
      <c r="D85" s="9">
        <v>1.1000000000000001</v>
      </c>
    </row>
    <row r="86" spans="1:4" ht="48.75" hidden="1" customHeight="1" x14ac:dyDescent="0.2">
      <c r="A86" s="6" t="s">
        <v>76</v>
      </c>
      <c r="B86" s="5" t="s">
        <v>25</v>
      </c>
      <c r="C86" s="5" t="s">
        <v>323</v>
      </c>
      <c r="D86" s="4">
        <f>D87+D88</f>
        <v>8457.3000000000011</v>
      </c>
    </row>
    <row r="87" spans="1:4" ht="67.5" customHeight="1" x14ac:dyDescent="0.2">
      <c r="A87" s="7" t="s">
        <v>77</v>
      </c>
      <c r="B87" s="8" t="s">
        <v>25</v>
      </c>
      <c r="C87" s="8" t="s">
        <v>324</v>
      </c>
      <c r="D87" s="9">
        <v>7861.6</v>
      </c>
    </row>
    <row r="88" spans="1:4" ht="66.75" customHeight="1" x14ac:dyDescent="0.2">
      <c r="A88" s="10" t="s">
        <v>78</v>
      </c>
      <c r="B88" s="8" t="s">
        <v>25</v>
      </c>
      <c r="C88" s="8" t="s">
        <v>325</v>
      </c>
      <c r="D88" s="9">
        <v>595.70000000000005</v>
      </c>
    </row>
    <row r="89" spans="1:4" ht="73.5" customHeight="1" x14ac:dyDescent="0.2">
      <c r="A89" s="7" t="s">
        <v>79</v>
      </c>
      <c r="B89" s="8" t="s">
        <v>25</v>
      </c>
      <c r="C89" s="8" t="s">
        <v>326</v>
      </c>
      <c r="D89" s="9">
        <v>28.9</v>
      </c>
    </row>
    <row r="90" spans="1:4" ht="21" customHeight="1" x14ac:dyDescent="0.2">
      <c r="A90" s="6" t="s">
        <v>80</v>
      </c>
      <c r="B90" s="5" t="s">
        <v>81</v>
      </c>
      <c r="C90" s="5"/>
      <c r="D90" s="4">
        <f>D91</f>
        <v>47.5</v>
      </c>
    </row>
    <row r="91" spans="1:4" ht="141.75" x14ac:dyDescent="0.2">
      <c r="A91" s="10" t="s">
        <v>21</v>
      </c>
      <c r="B91" s="8" t="s">
        <v>81</v>
      </c>
      <c r="C91" s="8" t="s">
        <v>271</v>
      </c>
      <c r="D91" s="9">
        <v>47.5</v>
      </c>
    </row>
    <row r="92" spans="1:4" ht="27" customHeight="1" x14ac:dyDescent="0.2">
      <c r="A92" s="6" t="s">
        <v>82</v>
      </c>
      <c r="B92" s="5" t="s">
        <v>83</v>
      </c>
      <c r="C92" s="5"/>
      <c r="D92" s="4">
        <f>D93</f>
        <v>315.3</v>
      </c>
    </row>
    <row r="93" spans="1:4" ht="129.75" customHeight="1" x14ac:dyDescent="0.2">
      <c r="A93" s="10" t="s">
        <v>21</v>
      </c>
      <c r="B93" s="8" t="s">
        <v>83</v>
      </c>
      <c r="C93" s="8" t="s">
        <v>271</v>
      </c>
      <c r="D93" s="9">
        <v>315.3</v>
      </c>
    </row>
    <row r="94" spans="1:4" ht="35.25" customHeight="1" x14ac:dyDescent="0.2">
      <c r="A94" s="6" t="s">
        <v>84</v>
      </c>
      <c r="B94" s="5" t="s">
        <v>86</v>
      </c>
      <c r="C94" s="5"/>
      <c r="D94" s="4">
        <f>SUM(D95:D102)</f>
        <v>66.400000000000006</v>
      </c>
    </row>
    <row r="95" spans="1:4" ht="118.5" customHeight="1" x14ac:dyDescent="0.2">
      <c r="A95" s="10" t="s">
        <v>85</v>
      </c>
      <c r="B95" s="8" t="s">
        <v>86</v>
      </c>
      <c r="C95" s="8" t="s">
        <v>327</v>
      </c>
      <c r="D95" s="9">
        <v>32.4</v>
      </c>
    </row>
    <row r="96" spans="1:4" ht="136.5" customHeight="1" x14ac:dyDescent="0.2">
      <c r="A96" s="10" t="s">
        <v>87</v>
      </c>
      <c r="B96" s="8" t="s">
        <v>86</v>
      </c>
      <c r="C96" s="8" t="s">
        <v>328</v>
      </c>
      <c r="D96" s="9">
        <v>2</v>
      </c>
    </row>
    <row r="97" spans="1:4" ht="102.75" customHeight="1" x14ac:dyDescent="0.2">
      <c r="A97" s="10" t="s">
        <v>88</v>
      </c>
      <c r="B97" s="8" t="s">
        <v>86</v>
      </c>
      <c r="C97" s="8" t="s">
        <v>329</v>
      </c>
      <c r="D97" s="9">
        <v>15</v>
      </c>
    </row>
    <row r="98" spans="1:4" ht="108" customHeight="1" x14ac:dyDescent="0.2">
      <c r="A98" s="10" t="s">
        <v>89</v>
      </c>
      <c r="B98" s="8" t="s">
        <v>86</v>
      </c>
      <c r="C98" s="8" t="s">
        <v>330</v>
      </c>
      <c r="D98" s="9">
        <v>3</v>
      </c>
    </row>
    <row r="99" spans="1:4" ht="95.25" customHeight="1" x14ac:dyDescent="0.2">
      <c r="A99" s="10" t="s">
        <v>90</v>
      </c>
      <c r="B99" s="8" t="s">
        <v>86</v>
      </c>
      <c r="C99" s="8" t="s">
        <v>331</v>
      </c>
      <c r="D99" s="9">
        <v>0.9</v>
      </c>
    </row>
    <row r="100" spans="1:4" ht="79.5" customHeight="1" x14ac:dyDescent="0.2">
      <c r="A100" s="10" t="s">
        <v>91</v>
      </c>
      <c r="B100" s="8" t="s">
        <v>86</v>
      </c>
      <c r="C100" s="8" t="s">
        <v>332</v>
      </c>
      <c r="D100" s="9">
        <v>3.1</v>
      </c>
    </row>
    <row r="101" spans="1:4" ht="104.25" customHeight="1" x14ac:dyDescent="0.2">
      <c r="A101" s="10" t="s">
        <v>92</v>
      </c>
      <c r="B101" s="8" t="s">
        <v>86</v>
      </c>
      <c r="C101" s="8" t="s">
        <v>333</v>
      </c>
      <c r="D101" s="9">
        <v>1</v>
      </c>
    </row>
    <row r="102" spans="1:4" ht="101.25" customHeight="1" x14ac:dyDescent="0.2">
      <c r="A102" s="10" t="s">
        <v>93</v>
      </c>
      <c r="B102" s="8" t="s">
        <v>86</v>
      </c>
      <c r="C102" s="8" t="s">
        <v>334</v>
      </c>
      <c r="D102" s="9">
        <v>9</v>
      </c>
    </row>
    <row r="103" spans="1:4" ht="25.5" customHeight="1" x14ac:dyDescent="0.2">
      <c r="A103" s="6" t="s">
        <v>94</v>
      </c>
      <c r="B103" s="5" t="s">
        <v>95</v>
      </c>
      <c r="C103" s="5"/>
      <c r="D103" s="4">
        <f>D104</f>
        <v>5</v>
      </c>
    </row>
    <row r="104" spans="1:4" ht="129.75" customHeight="1" x14ac:dyDescent="0.2">
      <c r="A104" s="10" t="s">
        <v>21</v>
      </c>
      <c r="B104" s="8" t="s">
        <v>95</v>
      </c>
      <c r="C104" s="8" t="s">
        <v>271</v>
      </c>
      <c r="D104" s="9">
        <v>5</v>
      </c>
    </row>
    <row r="105" spans="1:4" ht="27" customHeight="1" x14ac:dyDescent="0.2">
      <c r="A105" s="6" t="s">
        <v>96</v>
      </c>
      <c r="B105" s="5" t="s">
        <v>98</v>
      </c>
      <c r="C105" s="5"/>
      <c r="D105" s="4">
        <f>D106</f>
        <v>207.5</v>
      </c>
    </row>
    <row r="106" spans="1:4" ht="110.25" customHeight="1" x14ac:dyDescent="0.2">
      <c r="A106" s="10" t="s">
        <v>97</v>
      </c>
      <c r="B106" s="8" t="s">
        <v>98</v>
      </c>
      <c r="C106" s="8" t="s">
        <v>335</v>
      </c>
      <c r="D106" s="9">
        <v>207.5</v>
      </c>
    </row>
    <row r="107" spans="1:4" ht="37.5" customHeight="1" x14ac:dyDescent="0.2">
      <c r="A107" s="6" t="s">
        <v>99</v>
      </c>
      <c r="B107" s="5" t="s">
        <v>101</v>
      </c>
      <c r="C107" s="5"/>
      <c r="D107" s="4">
        <f>SUM(D108:D133)</f>
        <v>1171</v>
      </c>
    </row>
    <row r="108" spans="1:4" ht="110.25" customHeight="1" x14ac:dyDescent="0.2">
      <c r="A108" s="10" t="s">
        <v>100</v>
      </c>
      <c r="B108" s="8" t="s">
        <v>101</v>
      </c>
      <c r="C108" s="8" t="s">
        <v>336</v>
      </c>
      <c r="D108" s="9">
        <v>10</v>
      </c>
    </row>
    <row r="109" spans="1:4" ht="137.25" customHeight="1" x14ac:dyDescent="0.2">
      <c r="A109" s="10" t="s">
        <v>102</v>
      </c>
      <c r="B109" s="8" t="s">
        <v>101</v>
      </c>
      <c r="C109" s="8" t="s">
        <v>337</v>
      </c>
      <c r="D109" s="9">
        <v>6</v>
      </c>
    </row>
    <row r="110" spans="1:4" ht="174" customHeight="1" x14ac:dyDescent="0.2">
      <c r="A110" s="10" t="s">
        <v>103</v>
      </c>
      <c r="B110" s="8" t="s">
        <v>101</v>
      </c>
      <c r="C110" s="8" t="s">
        <v>338</v>
      </c>
      <c r="D110" s="9">
        <v>7.6</v>
      </c>
    </row>
    <row r="111" spans="1:4" ht="136.5" customHeight="1" x14ac:dyDescent="0.2">
      <c r="A111" s="10" t="s">
        <v>87</v>
      </c>
      <c r="B111" s="8" t="s">
        <v>101</v>
      </c>
      <c r="C111" s="8" t="s">
        <v>328</v>
      </c>
      <c r="D111" s="9">
        <v>10.199999999999999</v>
      </c>
    </row>
    <row r="112" spans="1:4" ht="171.75" customHeight="1" x14ac:dyDescent="0.2">
      <c r="A112" s="10" t="s">
        <v>104</v>
      </c>
      <c r="B112" s="8" t="s">
        <v>101</v>
      </c>
      <c r="C112" s="8" t="s">
        <v>339</v>
      </c>
      <c r="D112" s="9">
        <v>4</v>
      </c>
    </row>
    <row r="113" spans="1:4" ht="105.75" customHeight="1" x14ac:dyDescent="0.2">
      <c r="A113" s="10" t="s">
        <v>88</v>
      </c>
      <c r="B113" s="8" t="s">
        <v>101</v>
      </c>
      <c r="C113" s="8" t="s">
        <v>329</v>
      </c>
      <c r="D113" s="9">
        <v>67.099999999999994</v>
      </c>
    </row>
    <row r="114" spans="1:4" ht="87.75" customHeight="1" x14ac:dyDescent="0.2">
      <c r="A114" s="10" t="s">
        <v>105</v>
      </c>
      <c r="B114" s="8" t="s">
        <v>101</v>
      </c>
      <c r="C114" s="8" t="s">
        <v>340</v>
      </c>
      <c r="D114" s="9">
        <v>0.2</v>
      </c>
    </row>
    <row r="115" spans="1:4" ht="96" customHeight="1" x14ac:dyDescent="0.2">
      <c r="A115" s="10" t="s">
        <v>106</v>
      </c>
      <c r="B115" s="8" t="s">
        <v>101</v>
      </c>
      <c r="C115" s="8" t="s">
        <v>341</v>
      </c>
      <c r="D115" s="9">
        <v>2</v>
      </c>
    </row>
    <row r="116" spans="1:4" ht="117.75" customHeight="1" x14ac:dyDescent="0.2">
      <c r="A116" s="10" t="s">
        <v>107</v>
      </c>
      <c r="B116" s="8" t="s">
        <v>101</v>
      </c>
      <c r="C116" s="8" t="s">
        <v>342</v>
      </c>
      <c r="D116" s="9">
        <v>21</v>
      </c>
    </row>
    <row r="117" spans="1:4" ht="108" customHeight="1" x14ac:dyDescent="0.2">
      <c r="A117" s="10" t="s">
        <v>108</v>
      </c>
      <c r="B117" s="8" t="s">
        <v>101</v>
      </c>
      <c r="C117" s="8" t="s">
        <v>343</v>
      </c>
      <c r="D117" s="9">
        <v>115</v>
      </c>
    </row>
    <row r="118" spans="1:4" ht="152.25" customHeight="1" x14ac:dyDescent="0.2">
      <c r="A118" s="10" t="s">
        <v>109</v>
      </c>
      <c r="B118" s="8" t="s">
        <v>101</v>
      </c>
      <c r="C118" s="8" t="s">
        <v>344</v>
      </c>
      <c r="D118" s="9">
        <v>-1.5</v>
      </c>
    </row>
    <row r="119" spans="1:4" ht="87" customHeight="1" x14ac:dyDescent="0.2">
      <c r="A119" s="10" t="s">
        <v>110</v>
      </c>
      <c r="B119" s="8" t="s">
        <v>101</v>
      </c>
      <c r="C119" s="8" t="s">
        <v>345</v>
      </c>
      <c r="D119" s="9">
        <v>1</v>
      </c>
    </row>
    <row r="120" spans="1:4" ht="117" customHeight="1" x14ac:dyDescent="0.2">
      <c r="A120" s="10" t="s">
        <v>111</v>
      </c>
      <c r="B120" s="8" t="s">
        <v>101</v>
      </c>
      <c r="C120" s="8" t="s">
        <v>346</v>
      </c>
      <c r="D120" s="9">
        <v>3.8</v>
      </c>
    </row>
    <row r="121" spans="1:4" ht="123" customHeight="1" x14ac:dyDescent="0.2">
      <c r="A121" s="10" t="s">
        <v>112</v>
      </c>
      <c r="B121" s="8" t="s">
        <v>101</v>
      </c>
      <c r="C121" s="8" t="s">
        <v>347</v>
      </c>
      <c r="D121" s="9">
        <v>20.5</v>
      </c>
    </row>
    <row r="122" spans="1:4" ht="104.25" customHeight="1" x14ac:dyDescent="0.2">
      <c r="A122" s="10" t="s">
        <v>113</v>
      </c>
      <c r="B122" s="8" t="s">
        <v>101</v>
      </c>
      <c r="C122" s="8" t="s">
        <v>348</v>
      </c>
      <c r="D122" s="9">
        <v>17.7</v>
      </c>
    </row>
    <row r="123" spans="1:4" ht="124.5" customHeight="1" x14ac:dyDescent="0.2">
      <c r="A123" s="10" t="s">
        <v>114</v>
      </c>
      <c r="B123" s="8" t="s">
        <v>101</v>
      </c>
      <c r="C123" s="8" t="s">
        <v>349</v>
      </c>
      <c r="D123" s="9">
        <v>-0.5</v>
      </c>
    </row>
    <row r="124" spans="1:4" ht="129.75" customHeight="1" x14ac:dyDescent="0.2">
      <c r="A124" s="10" t="s">
        <v>115</v>
      </c>
      <c r="B124" s="8" t="s">
        <v>101</v>
      </c>
      <c r="C124" s="8" t="s">
        <v>350</v>
      </c>
      <c r="D124" s="9">
        <v>25</v>
      </c>
    </row>
    <row r="125" spans="1:4" ht="138" customHeight="1" x14ac:dyDescent="0.2">
      <c r="A125" s="10" t="s">
        <v>116</v>
      </c>
      <c r="B125" s="8" t="s">
        <v>101</v>
      </c>
      <c r="C125" s="8" t="s">
        <v>351</v>
      </c>
      <c r="D125" s="9">
        <v>1</v>
      </c>
    </row>
    <row r="126" spans="1:4" ht="156.75" customHeight="1" x14ac:dyDescent="0.2">
      <c r="A126" s="10" t="s">
        <v>117</v>
      </c>
      <c r="B126" s="8" t="s">
        <v>101</v>
      </c>
      <c r="C126" s="8" t="s">
        <v>352</v>
      </c>
      <c r="D126" s="9">
        <v>0.5</v>
      </c>
    </row>
    <row r="127" spans="1:4" ht="172.5" customHeight="1" x14ac:dyDescent="0.2">
      <c r="A127" s="10" t="s">
        <v>118</v>
      </c>
      <c r="B127" s="8" t="s">
        <v>101</v>
      </c>
      <c r="C127" s="8" t="s">
        <v>353</v>
      </c>
      <c r="D127" s="9">
        <v>191</v>
      </c>
    </row>
    <row r="128" spans="1:4" ht="87" customHeight="1" x14ac:dyDescent="0.2">
      <c r="A128" s="10" t="s">
        <v>119</v>
      </c>
      <c r="B128" s="8" t="s">
        <v>101</v>
      </c>
      <c r="C128" s="8" t="s">
        <v>354</v>
      </c>
      <c r="D128" s="9">
        <v>0.2</v>
      </c>
    </row>
    <row r="129" spans="1:4" ht="132.75" customHeight="1" x14ac:dyDescent="0.2">
      <c r="A129" s="10" t="s">
        <v>120</v>
      </c>
      <c r="B129" s="8" t="s">
        <v>101</v>
      </c>
      <c r="C129" s="8" t="s">
        <v>355</v>
      </c>
      <c r="D129" s="9">
        <v>20</v>
      </c>
    </row>
    <row r="130" spans="1:4" ht="81.75" customHeight="1" x14ac:dyDescent="0.2">
      <c r="A130" s="10" t="s">
        <v>91</v>
      </c>
      <c r="B130" s="8" t="s">
        <v>101</v>
      </c>
      <c r="C130" s="8" t="s">
        <v>332</v>
      </c>
      <c r="D130" s="9">
        <v>5.2</v>
      </c>
    </row>
    <row r="131" spans="1:4" ht="236.25" customHeight="1" x14ac:dyDescent="0.2">
      <c r="A131" s="10" t="s">
        <v>121</v>
      </c>
      <c r="B131" s="8" t="s">
        <v>101</v>
      </c>
      <c r="C131" s="8" t="s">
        <v>356</v>
      </c>
      <c r="D131" s="9">
        <v>0.3</v>
      </c>
    </row>
    <row r="132" spans="1:4" ht="102" customHeight="1" x14ac:dyDescent="0.2">
      <c r="A132" s="10" t="s">
        <v>122</v>
      </c>
      <c r="B132" s="8" t="s">
        <v>101</v>
      </c>
      <c r="C132" s="8" t="s">
        <v>357</v>
      </c>
      <c r="D132" s="9">
        <v>113.4</v>
      </c>
    </row>
    <row r="133" spans="1:4" ht="99" customHeight="1" x14ac:dyDescent="0.2">
      <c r="A133" s="10" t="s">
        <v>93</v>
      </c>
      <c r="B133" s="8" t="s">
        <v>101</v>
      </c>
      <c r="C133" s="8" t="s">
        <v>334</v>
      </c>
      <c r="D133" s="9">
        <v>530.29999999999995</v>
      </c>
    </row>
    <row r="134" spans="1:4" ht="15.75" x14ac:dyDescent="0.2">
      <c r="A134" s="6" t="s">
        <v>123</v>
      </c>
      <c r="B134" s="5" t="s">
        <v>125</v>
      </c>
      <c r="C134" s="5"/>
      <c r="D134" s="4">
        <f>D135</f>
        <v>4.8</v>
      </c>
    </row>
    <row r="135" spans="1:4" ht="122.25" customHeight="1" x14ac:dyDescent="0.2">
      <c r="A135" s="10" t="s">
        <v>124</v>
      </c>
      <c r="B135" s="8" t="s">
        <v>125</v>
      </c>
      <c r="C135" s="8" t="s">
        <v>358</v>
      </c>
      <c r="D135" s="9">
        <v>4.8</v>
      </c>
    </row>
    <row r="136" spans="1:4" ht="47.25" x14ac:dyDescent="0.2">
      <c r="A136" s="6" t="s">
        <v>126</v>
      </c>
      <c r="B136" s="5" t="s">
        <v>128</v>
      </c>
      <c r="C136" s="5"/>
      <c r="D136" s="4">
        <f>SUM(D137:D138)</f>
        <v>5418</v>
      </c>
    </row>
    <row r="137" spans="1:4" ht="69" customHeight="1" x14ac:dyDescent="0.2">
      <c r="A137" s="7" t="s">
        <v>127</v>
      </c>
      <c r="B137" s="8" t="s">
        <v>128</v>
      </c>
      <c r="C137" s="8" t="s">
        <v>359</v>
      </c>
      <c r="D137" s="9">
        <v>5418.1</v>
      </c>
    </row>
    <row r="138" spans="1:4" ht="53.25" customHeight="1" x14ac:dyDescent="0.2">
      <c r="A138" s="7" t="s">
        <v>129</v>
      </c>
      <c r="B138" s="8" t="s">
        <v>128</v>
      </c>
      <c r="C138" s="8" t="s">
        <v>360</v>
      </c>
      <c r="D138" s="9">
        <v>-0.1</v>
      </c>
    </row>
    <row r="139" spans="1:4" ht="38.25" customHeight="1" x14ac:dyDescent="0.2">
      <c r="A139" s="6" t="s">
        <v>130</v>
      </c>
      <c r="B139" s="5" t="s">
        <v>131</v>
      </c>
      <c r="C139" s="5"/>
      <c r="D139" s="4">
        <f>SUM(D140:D159)</f>
        <v>41770.600000000006</v>
      </c>
    </row>
    <row r="140" spans="1:4" ht="78.75" x14ac:dyDescent="0.2">
      <c r="A140" s="7" t="s">
        <v>132</v>
      </c>
      <c r="B140" s="8" t="s">
        <v>131</v>
      </c>
      <c r="C140" s="8" t="s">
        <v>361</v>
      </c>
      <c r="D140" s="9">
        <v>195</v>
      </c>
    </row>
    <row r="141" spans="1:4" ht="51" customHeight="1" x14ac:dyDescent="0.2">
      <c r="A141" s="7" t="s">
        <v>133</v>
      </c>
      <c r="B141" s="8" t="s">
        <v>131</v>
      </c>
      <c r="C141" s="8" t="s">
        <v>362</v>
      </c>
      <c r="D141" s="9">
        <v>2889.2</v>
      </c>
    </row>
    <row r="142" spans="1:4" ht="60.75" customHeight="1" x14ac:dyDescent="0.2">
      <c r="A142" s="7" t="s">
        <v>134</v>
      </c>
      <c r="B142" s="8" t="s">
        <v>131</v>
      </c>
      <c r="C142" s="8" t="s">
        <v>363</v>
      </c>
      <c r="D142" s="9">
        <v>135.19999999999999</v>
      </c>
    </row>
    <row r="143" spans="1:4" ht="58.5" customHeight="1" x14ac:dyDescent="0.2">
      <c r="A143" s="7" t="s">
        <v>135</v>
      </c>
      <c r="B143" s="8" t="s">
        <v>131</v>
      </c>
      <c r="C143" s="8" t="s">
        <v>364</v>
      </c>
      <c r="D143" s="9">
        <v>135</v>
      </c>
    </row>
    <row r="144" spans="1:4" ht="51" customHeight="1" x14ac:dyDescent="0.2">
      <c r="A144" s="7" t="s">
        <v>136</v>
      </c>
      <c r="B144" s="8" t="s">
        <v>131</v>
      </c>
      <c r="C144" s="8" t="s">
        <v>365</v>
      </c>
      <c r="D144" s="9">
        <v>160</v>
      </c>
    </row>
    <row r="145" spans="1:4" ht="35.25" customHeight="1" x14ac:dyDescent="0.2">
      <c r="A145" s="7" t="s">
        <v>137</v>
      </c>
      <c r="B145" s="8" t="s">
        <v>131</v>
      </c>
      <c r="C145" s="8" t="s">
        <v>366</v>
      </c>
      <c r="D145" s="9">
        <v>11.8</v>
      </c>
    </row>
    <row r="146" spans="1:4" ht="57.75" customHeight="1" x14ac:dyDescent="0.2">
      <c r="A146" s="7" t="s">
        <v>138</v>
      </c>
      <c r="B146" s="8" t="s">
        <v>131</v>
      </c>
      <c r="C146" s="8" t="s">
        <v>367</v>
      </c>
      <c r="D146" s="9">
        <v>8502.2999999999993</v>
      </c>
    </row>
    <row r="147" spans="1:4" ht="59.25" customHeight="1" x14ac:dyDescent="0.2">
      <c r="A147" s="7" t="s">
        <v>139</v>
      </c>
      <c r="B147" s="8" t="s">
        <v>131</v>
      </c>
      <c r="C147" s="8" t="s">
        <v>368</v>
      </c>
      <c r="D147" s="9">
        <v>20.7</v>
      </c>
    </row>
    <row r="148" spans="1:4" ht="54" customHeight="1" x14ac:dyDescent="0.2">
      <c r="A148" s="7" t="s">
        <v>140</v>
      </c>
      <c r="B148" s="8" t="s">
        <v>131</v>
      </c>
      <c r="C148" s="8" t="s">
        <v>369</v>
      </c>
      <c r="D148" s="9">
        <v>51.7</v>
      </c>
    </row>
    <row r="149" spans="1:4" ht="35.25" customHeight="1" x14ac:dyDescent="0.2">
      <c r="A149" s="7" t="s">
        <v>141</v>
      </c>
      <c r="B149" s="8" t="s">
        <v>131</v>
      </c>
      <c r="C149" s="8" t="s">
        <v>370</v>
      </c>
      <c r="D149" s="9">
        <v>281.89999999999998</v>
      </c>
    </row>
    <row r="150" spans="1:4" ht="25.5" customHeight="1" x14ac:dyDescent="0.2">
      <c r="A150" s="7" t="s">
        <v>142</v>
      </c>
      <c r="B150" s="8" t="s">
        <v>131</v>
      </c>
      <c r="C150" s="8" t="s">
        <v>371</v>
      </c>
      <c r="D150" s="9">
        <v>702</v>
      </c>
    </row>
    <row r="151" spans="1:4" ht="71.25" customHeight="1" x14ac:dyDescent="0.2">
      <c r="A151" s="7" t="s">
        <v>143</v>
      </c>
      <c r="B151" s="8" t="s">
        <v>131</v>
      </c>
      <c r="C151" s="8" t="s">
        <v>372</v>
      </c>
      <c r="D151" s="9">
        <v>52.1</v>
      </c>
    </row>
    <row r="152" spans="1:4" ht="69" customHeight="1" x14ac:dyDescent="0.2">
      <c r="A152" s="7" t="s">
        <v>144</v>
      </c>
      <c r="B152" s="8" t="s">
        <v>131</v>
      </c>
      <c r="C152" s="8" t="s">
        <v>373</v>
      </c>
      <c r="D152" s="9">
        <v>0.9</v>
      </c>
    </row>
    <row r="153" spans="1:4" ht="60.75" customHeight="1" x14ac:dyDescent="0.2">
      <c r="A153" s="7" t="s">
        <v>145</v>
      </c>
      <c r="B153" s="8" t="s">
        <v>131</v>
      </c>
      <c r="C153" s="8" t="s">
        <v>374</v>
      </c>
      <c r="D153" s="9">
        <v>5564.6</v>
      </c>
    </row>
    <row r="154" spans="1:4" ht="55.5" customHeight="1" x14ac:dyDescent="0.2">
      <c r="A154" s="7" t="s">
        <v>146</v>
      </c>
      <c r="B154" s="8" t="s">
        <v>131</v>
      </c>
      <c r="C154" s="8" t="s">
        <v>375</v>
      </c>
      <c r="D154" s="9">
        <v>19381.2</v>
      </c>
    </row>
    <row r="155" spans="1:4" ht="38.25" customHeight="1" x14ac:dyDescent="0.2">
      <c r="A155" s="7" t="s">
        <v>147</v>
      </c>
      <c r="B155" s="8" t="s">
        <v>131</v>
      </c>
      <c r="C155" s="8" t="s">
        <v>376</v>
      </c>
      <c r="D155" s="9">
        <v>309.10000000000002</v>
      </c>
    </row>
    <row r="156" spans="1:4" ht="34.5" customHeight="1" x14ac:dyDescent="0.2">
      <c r="A156" s="7" t="s">
        <v>148</v>
      </c>
      <c r="B156" s="8" t="s">
        <v>131</v>
      </c>
      <c r="C156" s="8" t="s">
        <v>377</v>
      </c>
      <c r="D156" s="9">
        <v>574.5</v>
      </c>
    </row>
    <row r="157" spans="1:4" ht="53.25" customHeight="1" x14ac:dyDescent="0.2">
      <c r="A157" s="7" t="s">
        <v>149</v>
      </c>
      <c r="B157" s="8" t="s">
        <v>131</v>
      </c>
      <c r="C157" s="8" t="s">
        <v>378</v>
      </c>
      <c r="D157" s="9">
        <v>326.5</v>
      </c>
    </row>
    <row r="158" spans="1:4" ht="45" customHeight="1" x14ac:dyDescent="0.2">
      <c r="A158" s="7" t="s">
        <v>150</v>
      </c>
      <c r="B158" s="8" t="s">
        <v>131</v>
      </c>
      <c r="C158" s="8" t="s">
        <v>379</v>
      </c>
      <c r="D158" s="9">
        <v>260.10000000000002</v>
      </c>
    </row>
    <row r="159" spans="1:4" ht="54" customHeight="1" x14ac:dyDescent="0.2">
      <c r="A159" s="7" t="s">
        <v>151</v>
      </c>
      <c r="B159" s="8" t="s">
        <v>131</v>
      </c>
      <c r="C159" s="8" t="s">
        <v>380</v>
      </c>
      <c r="D159" s="9">
        <v>2216.8000000000002</v>
      </c>
    </row>
    <row r="160" spans="1:4" ht="39" customHeight="1" x14ac:dyDescent="0.2">
      <c r="A160" s="6" t="s">
        <v>152</v>
      </c>
      <c r="B160" s="5" t="s">
        <v>153</v>
      </c>
      <c r="C160" s="5"/>
      <c r="D160" s="4">
        <f>SUM(D161:D190)-D161</f>
        <v>1671223.9000000001</v>
      </c>
    </row>
    <row r="161" spans="1:4" ht="78.75" hidden="1" x14ac:dyDescent="0.2">
      <c r="A161" s="6" t="s">
        <v>132</v>
      </c>
      <c r="B161" s="5" t="s">
        <v>153</v>
      </c>
      <c r="C161" s="5" t="s">
        <v>361</v>
      </c>
      <c r="D161" s="4">
        <f>D162</f>
        <v>103.9</v>
      </c>
    </row>
    <row r="162" spans="1:4" ht="78.75" x14ac:dyDescent="0.2">
      <c r="A162" s="7" t="s">
        <v>154</v>
      </c>
      <c r="B162" s="8" t="s">
        <v>153</v>
      </c>
      <c r="C162" s="8" t="s">
        <v>381</v>
      </c>
      <c r="D162" s="9">
        <v>103.9</v>
      </c>
    </row>
    <row r="163" spans="1:4" ht="52.5" customHeight="1" x14ac:dyDescent="0.2">
      <c r="A163" s="7" t="s">
        <v>155</v>
      </c>
      <c r="B163" s="8" t="s">
        <v>153</v>
      </c>
      <c r="C163" s="8" t="s">
        <v>382</v>
      </c>
      <c r="D163" s="9">
        <v>46319.9</v>
      </c>
    </row>
    <row r="164" spans="1:4" ht="42.75" customHeight="1" x14ac:dyDescent="0.2">
      <c r="A164" s="7" t="s">
        <v>156</v>
      </c>
      <c r="B164" s="8" t="s">
        <v>153</v>
      </c>
      <c r="C164" s="8" t="s">
        <v>383</v>
      </c>
      <c r="D164" s="9">
        <v>5648.5</v>
      </c>
    </row>
    <row r="165" spans="1:4" ht="50.25" customHeight="1" x14ac:dyDescent="0.2">
      <c r="A165" s="7" t="s">
        <v>157</v>
      </c>
      <c r="B165" s="8" t="s">
        <v>153</v>
      </c>
      <c r="C165" s="8" t="s">
        <v>384</v>
      </c>
      <c r="D165" s="9">
        <v>3943.2</v>
      </c>
    </row>
    <row r="166" spans="1:4" ht="47.25" customHeight="1" x14ac:dyDescent="0.2">
      <c r="A166" s="7" t="s">
        <v>158</v>
      </c>
      <c r="B166" s="8" t="s">
        <v>153</v>
      </c>
      <c r="C166" s="8" t="s">
        <v>385</v>
      </c>
      <c r="D166" s="9">
        <v>199.7</v>
      </c>
    </row>
    <row r="167" spans="1:4" ht="63" x14ac:dyDescent="0.2">
      <c r="A167" s="7" t="s">
        <v>159</v>
      </c>
      <c r="B167" s="8" t="s">
        <v>153</v>
      </c>
      <c r="C167" s="8" t="s">
        <v>386</v>
      </c>
      <c r="D167" s="9">
        <v>563.4</v>
      </c>
    </row>
    <row r="168" spans="1:4" ht="54" customHeight="1" x14ac:dyDescent="0.2">
      <c r="A168" s="7" t="s">
        <v>160</v>
      </c>
      <c r="B168" s="8" t="s">
        <v>153</v>
      </c>
      <c r="C168" s="8" t="s">
        <v>387</v>
      </c>
      <c r="D168" s="9">
        <v>118.6</v>
      </c>
    </row>
    <row r="169" spans="1:4" ht="63" x14ac:dyDescent="0.2">
      <c r="A169" s="7" t="s">
        <v>161</v>
      </c>
      <c r="B169" s="8" t="s">
        <v>153</v>
      </c>
      <c r="C169" s="8" t="s">
        <v>388</v>
      </c>
      <c r="D169" s="9">
        <v>225.6</v>
      </c>
    </row>
    <row r="170" spans="1:4" ht="51" customHeight="1" x14ac:dyDescent="0.2">
      <c r="A170" s="7" t="s">
        <v>162</v>
      </c>
      <c r="B170" s="8" t="s">
        <v>153</v>
      </c>
      <c r="C170" s="8" t="s">
        <v>389</v>
      </c>
      <c r="D170" s="9">
        <v>71</v>
      </c>
    </row>
    <row r="171" spans="1:4" ht="27" customHeight="1" x14ac:dyDescent="0.2">
      <c r="A171" s="7" t="s">
        <v>142</v>
      </c>
      <c r="B171" s="8" t="s">
        <v>153</v>
      </c>
      <c r="C171" s="8" t="s">
        <v>371</v>
      </c>
      <c r="D171" s="9">
        <v>2773.3</v>
      </c>
    </row>
    <row r="172" spans="1:4" ht="69.75" customHeight="1" x14ac:dyDescent="0.2">
      <c r="A172" s="7" t="s">
        <v>143</v>
      </c>
      <c r="B172" s="8" t="s">
        <v>153</v>
      </c>
      <c r="C172" s="8" t="s">
        <v>372</v>
      </c>
      <c r="D172" s="9">
        <v>496</v>
      </c>
    </row>
    <row r="173" spans="1:4" ht="69" customHeight="1" x14ac:dyDescent="0.2">
      <c r="A173" s="7" t="s">
        <v>144</v>
      </c>
      <c r="B173" s="8" t="s">
        <v>153</v>
      </c>
      <c r="C173" s="8" t="s">
        <v>373</v>
      </c>
      <c r="D173" s="9">
        <v>251.8</v>
      </c>
    </row>
    <row r="174" spans="1:4" ht="66.75" customHeight="1" x14ac:dyDescent="0.2">
      <c r="A174" s="7" t="s">
        <v>163</v>
      </c>
      <c r="B174" s="8" t="s">
        <v>153</v>
      </c>
      <c r="C174" s="8" t="s">
        <v>390</v>
      </c>
      <c r="D174" s="9">
        <v>26853.3</v>
      </c>
    </row>
    <row r="175" spans="1:4" ht="35.25" customHeight="1" x14ac:dyDescent="0.2">
      <c r="A175" s="7" t="s">
        <v>164</v>
      </c>
      <c r="B175" s="8" t="s">
        <v>153</v>
      </c>
      <c r="C175" s="8" t="s">
        <v>391</v>
      </c>
      <c r="D175" s="9">
        <v>56847</v>
      </c>
    </row>
    <row r="176" spans="1:4" ht="94.5" x14ac:dyDescent="0.2">
      <c r="A176" s="10" t="s">
        <v>165</v>
      </c>
      <c r="B176" s="8" t="s">
        <v>153</v>
      </c>
      <c r="C176" s="8" t="s">
        <v>392</v>
      </c>
      <c r="D176" s="9">
        <v>1603.5</v>
      </c>
    </row>
    <row r="177" spans="1:4" ht="33.75" customHeight="1" x14ac:dyDescent="0.2">
      <c r="A177" s="7" t="s">
        <v>166</v>
      </c>
      <c r="B177" s="8" t="s">
        <v>153</v>
      </c>
      <c r="C177" s="8" t="s">
        <v>393</v>
      </c>
      <c r="D177" s="9">
        <v>9960</v>
      </c>
    </row>
    <row r="178" spans="1:4" ht="63" x14ac:dyDescent="0.2">
      <c r="A178" s="7" t="s">
        <v>167</v>
      </c>
      <c r="B178" s="8" t="s">
        <v>153</v>
      </c>
      <c r="C178" s="8" t="s">
        <v>394</v>
      </c>
      <c r="D178" s="9">
        <v>7292.4</v>
      </c>
    </row>
    <row r="179" spans="1:4" ht="63" x14ac:dyDescent="0.2">
      <c r="A179" s="7" t="s">
        <v>168</v>
      </c>
      <c r="B179" s="8" t="s">
        <v>153</v>
      </c>
      <c r="C179" s="8" t="s">
        <v>395</v>
      </c>
      <c r="D179" s="9">
        <v>1676.1</v>
      </c>
    </row>
    <row r="180" spans="1:4" ht="48" customHeight="1" x14ac:dyDescent="0.2">
      <c r="A180" s="7" t="s">
        <v>169</v>
      </c>
      <c r="B180" s="8" t="s">
        <v>153</v>
      </c>
      <c r="C180" s="8" t="s">
        <v>396</v>
      </c>
      <c r="D180" s="9">
        <v>3173.4</v>
      </c>
    </row>
    <row r="181" spans="1:4" ht="44.25" customHeight="1" x14ac:dyDescent="0.2">
      <c r="A181" s="7" t="s">
        <v>170</v>
      </c>
      <c r="B181" s="8" t="s">
        <v>153</v>
      </c>
      <c r="C181" s="8" t="s">
        <v>397</v>
      </c>
      <c r="D181" s="9">
        <v>2198</v>
      </c>
    </row>
    <row r="182" spans="1:4" ht="63" x14ac:dyDescent="0.2">
      <c r="A182" s="7" t="s">
        <v>171</v>
      </c>
      <c r="B182" s="8" t="s">
        <v>153</v>
      </c>
      <c r="C182" s="8" t="s">
        <v>398</v>
      </c>
      <c r="D182" s="9">
        <v>7940.4</v>
      </c>
    </row>
    <row r="183" spans="1:4" ht="63" x14ac:dyDescent="0.2">
      <c r="A183" s="7" t="s">
        <v>172</v>
      </c>
      <c r="B183" s="8" t="s">
        <v>153</v>
      </c>
      <c r="C183" s="8" t="s">
        <v>399</v>
      </c>
      <c r="D183" s="9">
        <v>4332.8999999999996</v>
      </c>
    </row>
    <row r="184" spans="1:4" ht="94.5" x14ac:dyDescent="0.2">
      <c r="A184" s="10" t="s">
        <v>173</v>
      </c>
      <c r="B184" s="8" t="s">
        <v>153</v>
      </c>
      <c r="C184" s="8" t="s">
        <v>400</v>
      </c>
      <c r="D184" s="9">
        <v>259.89999999999998</v>
      </c>
    </row>
    <row r="185" spans="1:4" ht="105" customHeight="1" x14ac:dyDescent="0.2">
      <c r="A185" s="10" t="s">
        <v>174</v>
      </c>
      <c r="B185" s="8" t="s">
        <v>153</v>
      </c>
      <c r="C185" s="8" t="s">
        <v>401</v>
      </c>
      <c r="D185" s="9">
        <v>889186.9</v>
      </c>
    </row>
    <row r="186" spans="1:4" ht="69.75" customHeight="1" x14ac:dyDescent="0.2">
      <c r="A186" s="7" t="s">
        <v>175</v>
      </c>
      <c r="B186" s="8" t="s">
        <v>153</v>
      </c>
      <c r="C186" s="8" t="s">
        <v>402</v>
      </c>
      <c r="D186" s="9">
        <v>545095.9</v>
      </c>
    </row>
    <row r="187" spans="1:4" ht="71.25" customHeight="1" x14ac:dyDescent="0.2">
      <c r="A187" s="7" t="s">
        <v>176</v>
      </c>
      <c r="B187" s="8" t="s">
        <v>153</v>
      </c>
      <c r="C187" s="8" t="s">
        <v>403</v>
      </c>
      <c r="D187" s="9">
        <v>1250.8</v>
      </c>
    </row>
    <row r="188" spans="1:4" ht="71.25" customHeight="1" x14ac:dyDescent="0.2">
      <c r="A188" s="7" t="s">
        <v>177</v>
      </c>
      <c r="B188" s="8" t="s">
        <v>153</v>
      </c>
      <c r="C188" s="8" t="s">
        <v>404</v>
      </c>
      <c r="D188" s="9">
        <v>52150.6</v>
      </c>
    </row>
    <row r="189" spans="1:4" ht="48.75" customHeight="1" x14ac:dyDescent="0.2">
      <c r="A189" s="7" t="s">
        <v>151</v>
      </c>
      <c r="B189" s="8" t="s">
        <v>153</v>
      </c>
      <c r="C189" s="8" t="s">
        <v>380</v>
      </c>
      <c r="D189" s="9">
        <v>699</v>
      </c>
    </row>
    <row r="190" spans="1:4" ht="52.5" customHeight="1" x14ac:dyDescent="0.2">
      <c r="A190" s="7" t="s">
        <v>129</v>
      </c>
      <c r="B190" s="8" t="s">
        <v>153</v>
      </c>
      <c r="C190" s="8" t="s">
        <v>360</v>
      </c>
      <c r="D190" s="9">
        <v>-11.1</v>
      </c>
    </row>
    <row r="191" spans="1:4" ht="41.25" customHeight="1" x14ac:dyDescent="0.2">
      <c r="A191" s="6" t="s">
        <v>0</v>
      </c>
      <c r="B191" s="5" t="s">
        <v>178</v>
      </c>
      <c r="C191" s="5"/>
      <c r="D191" s="4">
        <f>SUM(D192:D198)</f>
        <v>62506.600000000006</v>
      </c>
    </row>
    <row r="192" spans="1:4" ht="39.75" customHeight="1" x14ac:dyDescent="0.2">
      <c r="A192" s="7" t="s">
        <v>179</v>
      </c>
      <c r="B192" s="8" t="s">
        <v>178</v>
      </c>
      <c r="C192" s="8" t="s">
        <v>405</v>
      </c>
      <c r="D192" s="9">
        <v>15000</v>
      </c>
    </row>
    <row r="193" spans="1:4" ht="72.75" customHeight="1" x14ac:dyDescent="0.2">
      <c r="A193" s="7" t="s">
        <v>180</v>
      </c>
      <c r="B193" s="8" t="s">
        <v>178</v>
      </c>
      <c r="C193" s="8" t="s">
        <v>406</v>
      </c>
      <c r="D193" s="9">
        <v>11047.7</v>
      </c>
    </row>
    <row r="194" spans="1:4" ht="84.75" customHeight="1" x14ac:dyDescent="0.2">
      <c r="A194" s="10" t="s">
        <v>181</v>
      </c>
      <c r="B194" s="8" t="s">
        <v>178</v>
      </c>
      <c r="C194" s="8" t="s">
        <v>407</v>
      </c>
      <c r="D194" s="9">
        <v>2149.6999999999998</v>
      </c>
    </row>
    <row r="195" spans="1:4" ht="72" customHeight="1" x14ac:dyDescent="0.2">
      <c r="A195" s="10" t="s">
        <v>182</v>
      </c>
      <c r="B195" s="8" t="s">
        <v>178</v>
      </c>
      <c r="C195" s="8" t="s">
        <v>408</v>
      </c>
      <c r="D195" s="9">
        <v>386.3</v>
      </c>
    </row>
    <row r="196" spans="1:4" ht="36.75" customHeight="1" x14ac:dyDescent="0.2">
      <c r="A196" s="7" t="s">
        <v>183</v>
      </c>
      <c r="B196" s="8" t="s">
        <v>178</v>
      </c>
      <c r="C196" s="8" t="s">
        <v>409</v>
      </c>
      <c r="D196" s="9">
        <v>1870.5</v>
      </c>
    </row>
    <row r="197" spans="1:4" ht="71.25" customHeight="1" x14ac:dyDescent="0.2">
      <c r="A197" s="7" t="s">
        <v>184</v>
      </c>
      <c r="B197" s="8" t="s">
        <v>178</v>
      </c>
      <c r="C197" s="8" t="s">
        <v>410</v>
      </c>
      <c r="D197" s="9">
        <v>30559.9</v>
      </c>
    </row>
    <row r="198" spans="1:4" ht="48" customHeight="1" x14ac:dyDescent="0.2">
      <c r="A198" s="7" t="s">
        <v>185</v>
      </c>
      <c r="B198" s="8" t="s">
        <v>178</v>
      </c>
      <c r="C198" s="8" t="s">
        <v>411</v>
      </c>
      <c r="D198" s="9">
        <v>1492.5</v>
      </c>
    </row>
    <row r="199" spans="1:4" ht="40.5" customHeight="1" x14ac:dyDescent="0.2">
      <c r="A199" s="6" t="s">
        <v>186</v>
      </c>
      <c r="B199" s="5" t="s">
        <v>188</v>
      </c>
      <c r="C199" s="5"/>
      <c r="D199" s="4">
        <f>SUM(D200:D201)</f>
        <v>1054.3</v>
      </c>
    </row>
    <row r="200" spans="1:4" ht="189" customHeight="1" x14ac:dyDescent="0.2">
      <c r="A200" s="10" t="s">
        <v>187</v>
      </c>
      <c r="B200" s="8" t="s">
        <v>188</v>
      </c>
      <c r="C200" s="8" t="s">
        <v>412</v>
      </c>
      <c r="D200" s="9">
        <v>20</v>
      </c>
    </row>
    <row r="201" spans="1:4" ht="90.75" customHeight="1" x14ac:dyDescent="0.2">
      <c r="A201" s="10" t="s">
        <v>189</v>
      </c>
      <c r="B201" s="8" t="s">
        <v>188</v>
      </c>
      <c r="C201" s="8" t="s">
        <v>413</v>
      </c>
      <c r="D201" s="9">
        <v>1034.3</v>
      </c>
    </row>
    <row r="202" spans="1:4" ht="39.75" customHeight="1" x14ac:dyDescent="0.2">
      <c r="A202" s="6" t="s">
        <v>190</v>
      </c>
      <c r="B202" s="5" t="s">
        <v>191</v>
      </c>
      <c r="C202" s="5"/>
      <c r="D202" s="4">
        <f>SUM(D203:D230)-D213-D222-D224</f>
        <v>32384.799999999988</v>
      </c>
    </row>
    <row r="203" spans="1:4" ht="53.25" customHeight="1" x14ac:dyDescent="0.2">
      <c r="A203" s="7" t="s">
        <v>192</v>
      </c>
      <c r="B203" s="8" t="s">
        <v>191</v>
      </c>
      <c r="C203" s="8" t="s">
        <v>414</v>
      </c>
      <c r="D203" s="9">
        <v>1520.3</v>
      </c>
    </row>
    <row r="204" spans="1:4" ht="141.75" x14ac:dyDescent="0.2">
      <c r="A204" s="10" t="s">
        <v>193</v>
      </c>
      <c r="B204" s="8" t="s">
        <v>191</v>
      </c>
      <c r="C204" s="8" t="s">
        <v>415</v>
      </c>
      <c r="D204" s="9">
        <v>21.5</v>
      </c>
    </row>
    <row r="205" spans="1:4" ht="135.75" customHeight="1" x14ac:dyDescent="0.2">
      <c r="A205" s="10" t="s">
        <v>194</v>
      </c>
      <c r="B205" s="8" t="s">
        <v>191</v>
      </c>
      <c r="C205" s="8" t="s">
        <v>416</v>
      </c>
      <c r="D205" s="9">
        <v>3242.1</v>
      </c>
    </row>
    <row r="206" spans="1:4" ht="141.75" x14ac:dyDescent="0.2">
      <c r="A206" s="10" t="s">
        <v>195</v>
      </c>
      <c r="B206" s="8" t="s">
        <v>191</v>
      </c>
      <c r="C206" s="8" t="s">
        <v>417</v>
      </c>
      <c r="D206" s="9">
        <v>227</v>
      </c>
    </row>
    <row r="207" spans="1:4" ht="132.75" customHeight="1" x14ac:dyDescent="0.2">
      <c r="A207" s="10" t="s">
        <v>196</v>
      </c>
      <c r="B207" s="8" t="s">
        <v>191</v>
      </c>
      <c r="C207" s="8" t="s">
        <v>418</v>
      </c>
      <c r="D207" s="9">
        <v>1544.7</v>
      </c>
    </row>
    <row r="208" spans="1:4" ht="134.25" customHeight="1" x14ac:dyDescent="0.2">
      <c r="A208" s="10" t="s">
        <v>197</v>
      </c>
      <c r="B208" s="8" t="s">
        <v>191</v>
      </c>
      <c r="C208" s="8" t="s">
        <v>419</v>
      </c>
      <c r="D208" s="9">
        <v>266</v>
      </c>
    </row>
    <row r="209" spans="1:4" ht="126" x14ac:dyDescent="0.2">
      <c r="A209" s="10" t="s">
        <v>198</v>
      </c>
      <c r="B209" s="8" t="s">
        <v>191</v>
      </c>
      <c r="C209" s="8" t="s">
        <v>420</v>
      </c>
      <c r="D209" s="9">
        <v>2.5</v>
      </c>
    </row>
    <row r="210" spans="1:4" ht="111" customHeight="1" x14ac:dyDescent="0.2">
      <c r="A210" s="10" t="s">
        <v>199</v>
      </c>
      <c r="B210" s="8" t="s">
        <v>191</v>
      </c>
      <c r="C210" s="8" t="s">
        <v>421</v>
      </c>
      <c r="D210" s="9">
        <v>7.4</v>
      </c>
    </row>
    <row r="211" spans="1:4" ht="72.75" customHeight="1" x14ac:dyDescent="0.2">
      <c r="A211" s="7" t="s">
        <v>200</v>
      </c>
      <c r="B211" s="8" t="s">
        <v>191</v>
      </c>
      <c r="C211" s="8" t="s">
        <v>422</v>
      </c>
      <c r="D211" s="9">
        <v>33.9</v>
      </c>
    </row>
    <row r="212" spans="1:4" ht="78.75" x14ac:dyDescent="0.2">
      <c r="A212" s="10" t="s">
        <v>201</v>
      </c>
      <c r="B212" s="8" t="s">
        <v>191</v>
      </c>
      <c r="C212" s="8" t="s">
        <v>423</v>
      </c>
      <c r="D212" s="9">
        <v>527.9</v>
      </c>
    </row>
    <row r="213" spans="1:4" ht="48" hidden="1" customHeight="1" x14ac:dyDescent="0.2">
      <c r="A213" s="6" t="s">
        <v>202</v>
      </c>
      <c r="B213" s="5" t="s">
        <v>191</v>
      </c>
      <c r="C213" s="5" t="s">
        <v>424</v>
      </c>
      <c r="D213" s="4">
        <f>D214+D215</f>
        <v>6223.8</v>
      </c>
    </row>
    <row r="214" spans="1:4" ht="51" customHeight="1" x14ac:dyDescent="0.2">
      <c r="A214" s="7" t="s">
        <v>203</v>
      </c>
      <c r="B214" s="8" t="s">
        <v>191</v>
      </c>
      <c r="C214" s="8" t="s">
        <v>425</v>
      </c>
      <c r="D214" s="9">
        <v>6180</v>
      </c>
    </row>
    <row r="215" spans="1:4" ht="54" customHeight="1" x14ac:dyDescent="0.2">
      <c r="A215" s="7" t="s">
        <v>204</v>
      </c>
      <c r="B215" s="8" t="s">
        <v>191</v>
      </c>
      <c r="C215" s="8" t="s">
        <v>426</v>
      </c>
      <c r="D215" s="9">
        <v>43.8</v>
      </c>
    </row>
    <row r="216" spans="1:4" ht="171.75" customHeight="1" x14ac:dyDescent="0.2">
      <c r="A216" s="10" t="s">
        <v>205</v>
      </c>
      <c r="B216" s="8" t="s">
        <v>191</v>
      </c>
      <c r="C216" s="8" t="s">
        <v>427</v>
      </c>
      <c r="D216" s="9">
        <v>19.8</v>
      </c>
    </row>
    <row r="217" spans="1:4" ht="168.75" customHeight="1" x14ac:dyDescent="0.2">
      <c r="A217" s="10" t="s">
        <v>206</v>
      </c>
      <c r="B217" s="8" t="s">
        <v>191</v>
      </c>
      <c r="C217" s="8" t="s">
        <v>428</v>
      </c>
      <c r="D217" s="9">
        <v>4.8</v>
      </c>
    </row>
    <row r="218" spans="1:4" ht="63" x14ac:dyDescent="0.2">
      <c r="A218" s="7" t="s">
        <v>207</v>
      </c>
      <c r="B218" s="8" t="s">
        <v>191</v>
      </c>
      <c r="C218" s="8" t="s">
        <v>429</v>
      </c>
      <c r="D218" s="9">
        <v>202.6</v>
      </c>
    </row>
    <row r="219" spans="1:4" ht="69" customHeight="1" x14ac:dyDescent="0.2">
      <c r="A219" s="7" t="s">
        <v>208</v>
      </c>
      <c r="B219" s="8" t="s">
        <v>191</v>
      </c>
      <c r="C219" s="8" t="s">
        <v>430</v>
      </c>
      <c r="D219" s="9">
        <v>1.4</v>
      </c>
    </row>
    <row r="220" spans="1:4" ht="78.75" x14ac:dyDescent="0.2">
      <c r="A220" s="7" t="s">
        <v>209</v>
      </c>
      <c r="B220" s="8" t="s">
        <v>191</v>
      </c>
      <c r="C220" s="8" t="s">
        <v>431</v>
      </c>
      <c r="D220" s="9">
        <v>1.2</v>
      </c>
    </row>
    <row r="221" spans="1:4" ht="69.75" customHeight="1" x14ac:dyDescent="0.2">
      <c r="A221" s="7" t="s">
        <v>210</v>
      </c>
      <c r="B221" s="8" t="s">
        <v>191</v>
      </c>
      <c r="C221" s="8" t="s">
        <v>432</v>
      </c>
      <c r="D221" s="9">
        <v>541.4</v>
      </c>
    </row>
    <row r="222" spans="1:4" ht="70.5" hidden="1" customHeight="1" x14ac:dyDescent="0.2">
      <c r="A222" s="6" t="s">
        <v>211</v>
      </c>
      <c r="B222" s="5" t="s">
        <v>191</v>
      </c>
      <c r="C222" s="5" t="s">
        <v>433</v>
      </c>
      <c r="D222" s="4">
        <f>D223</f>
        <v>4647.5</v>
      </c>
    </row>
    <row r="223" spans="1:4" ht="54.75" customHeight="1" x14ac:dyDescent="0.2">
      <c r="A223" s="7" t="s">
        <v>212</v>
      </c>
      <c r="B223" s="8" t="s">
        <v>191</v>
      </c>
      <c r="C223" s="8" t="s">
        <v>434</v>
      </c>
      <c r="D223" s="9">
        <v>4647.5</v>
      </c>
    </row>
    <row r="224" spans="1:4" ht="54.75" hidden="1" customHeight="1" x14ac:dyDescent="0.2">
      <c r="A224" s="6" t="s">
        <v>213</v>
      </c>
      <c r="B224" s="5" t="s">
        <v>191</v>
      </c>
      <c r="C224" s="5" t="s">
        <v>435</v>
      </c>
      <c r="D224" s="4">
        <f>D225+D226</f>
        <v>10600.300000000001</v>
      </c>
    </row>
    <row r="225" spans="1:4" ht="52.5" customHeight="1" x14ac:dyDescent="0.2">
      <c r="A225" s="7" t="s">
        <v>214</v>
      </c>
      <c r="B225" s="8" t="s">
        <v>191</v>
      </c>
      <c r="C225" s="8" t="s">
        <v>436</v>
      </c>
      <c r="D225" s="9">
        <v>10597.1</v>
      </c>
    </row>
    <row r="226" spans="1:4" ht="67.5" customHeight="1" x14ac:dyDescent="0.2">
      <c r="A226" s="7" t="s">
        <v>215</v>
      </c>
      <c r="B226" s="8" t="s">
        <v>191</v>
      </c>
      <c r="C226" s="8" t="s">
        <v>437</v>
      </c>
      <c r="D226" s="9">
        <v>3.2</v>
      </c>
    </row>
    <row r="227" spans="1:4" ht="68.25" customHeight="1" x14ac:dyDescent="0.2">
      <c r="A227" s="7" t="s">
        <v>143</v>
      </c>
      <c r="B227" s="8" t="s">
        <v>191</v>
      </c>
      <c r="C227" s="8" t="s">
        <v>372</v>
      </c>
      <c r="D227" s="9">
        <v>7.7</v>
      </c>
    </row>
    <row r="228" spans="1:4" ht="68.25" customHeight="1" x14ac:dyDescent="0.2">
      <c r="A228" s="7" t="s">
        <v>216</v>
      </c>
      <c r="B228" s="8" t="s">
        <v>191</v>
      </c>
      <c r="C228" s="8" t="s">
        <v>438</v>
      </c>
      <c r="D228" s="9">
        <v>128.80000000000001</v>
      </c>
    </row>
    <row r="229" spans="1:4" ht="69.75" customHeight="1" x14ac:dyDescent="0.2">
      <c r="A229" s="7" t="s">
        <v>217</v>
      </c>
      <c r="B229" s="8" t="s">
        <v>191</v>
      </c>
      <c r="C229" s="8" t="s">
        <v>439</v>
      </c>
      <c r="D229" s="9">
        <v>2412.1999999999998</v>
      </c>
    </row>
    <row r="230" spans="1:4" ht="69.75" customHeight="1" x14ac:dyDescent="0.2">
      <c r="A230" s="7" t="s">
        <v>218</v>
      </c>
      <c r="B230" s="8" t="s">
        <v>191</v>
      </c>
      <c r="C230" s="8" t="s">
        <v>440</v>
      </c>
      <c r="D230" s="9">
        <v>200</v>
      </c>
    </row>
    <row r="231" spans="1:4" ht="28.5" customHeight="1" x14ac:dyDescent="0.2">
      <c r="A231" s="6" t="s">
        <v>219</v>
      </c>
      <c r="B231" s="5" t="s">
        <v>220</v>
      </c>
      <c r="C231" s="5"/>
      <c r="D231" s="4">
        <f>SUM(D232:D247)</f>
        <v>35900.6</v>
      </c>
    </row>
    <row r="232" spans="1:4" ht="21" customHeight="1" x14ac:dyDescent="0.2">
      <c r="A232" s="7" t="s">
        <v>142</v>
      </c>
      <c r="B232" s="8" t="s">
        <v>220</v>
      </c>
      <c r="C232" s="8" t="s">
        <v>371</v>
      </c>
      <c r="D232" s="9">
        <v>328.4</v>
      </c>
    </row>
    <row r="233" spans="1:4" ht="78.75" x14ac:dyDescent="0.2">
      <c r="A233" s="7" t="s">
        <v>143</v>
      </c>
      <c r="B233" s="8" t="s">
        <v>220</v>
      </c>
      <c r="C233" s="8" t="s">
        <v>372</v>
      </c>
      <c r="D233" s="9">
        <v>73.099999999999994</v>
      </c>
    </row>
    <row r="234" spans="1:4" ht="78.75" x14ac:dyDescent="0.2">
      <c r="A234" s="7" t="s">
        <v>144</v>
      </c>
      <c r="B234" s="8" t="s">
        <v>220</v>
      </c>
      <c r="C234" s="8" t="s">
        <v>373</v>
      </c>
      <c r="D234" s="9">
        <v>2</v>
      </c>
    </row>
    <row r="235" spans="1:4" ht="49.5" customHeight="1" x14ac:dyDescent="0.2">
      <c r="A235" s="7" t="s">
        <v>221</v>
      </c>
      <c r="B235" s="8" t="s">
        <v>220</v>
      </c>
      <c r="C235" s="8" t="s">
        <v>441</v>
      </c>
      <c r="D235" s="9">
        <v>131.30000000000001</v>
      </c>
    </row>
    <row r="236" spans="1:4" ht="38.25" customHeight="1" x14ac:dyDescent="0.2">
      <c r="A236" s="7" t="s">
        <v>222</v>
      </c>
      <c r="B236" s="8" t="s">
        <v>220</v>
      </c>
      <c r="C236" s="8" t="s">
        <v>442</v>
      </c>
      <c r="D236" s="9">
        <v>26669.7</v>
      </c>
    </row>
    <row r="237" spans="1:4" ht="78.75" x14ac:dyDescent="0.2">
      <c r="A237" s="7" t="s">
        <v>223</v>
      </c>
      <c r="B237" s="8" t="s">
        <v>220</v>
      </c>
      <c r="C237" s="8" t="s">
        <v>443</v>
      </c>
      <c r="D237" s="9">
        <v>3033.8</v>
      </c>
    </row>
    <row r="238" spans="1:4" ht="47.25" x14ac:dyDescent="0.2">
      <c r="A238" s="7" t="s">
        <v>224</v>
      </c>
      <c r="B238" s="8" t="s">
        <v>220</v>
      </c>
      <c r="C238" s="8" t="s">
        <v>444</v>
      </c>
      <c r="D238" s="9">
        <v>1329.3</v>
      </c>
    </row>
    <row r="239" spans="1:4" ht="78.75" x14ac:dyDescent="0.2">
      <c r="A239" s="10" t="s">
        <v>225</v>
      </c>
      <c r="B239" s="8" t="s">
        <v>220</v>
      </c>
      <c r="C239" s="8" t="s">
        <v>445</v>
      </c>
      <c r="D239" s="9">
        <v>2504.6</v>
      </c>
    </row>
    <row r="240" spans="1:4" ht="63" x14ac:dyDescent="0.2">
      <c r="A240" s="7" t="s">
        <v>226</v>
      </c>
      <c r="B240" s="8" t="s">
        <v>220</v>
      </c>
      <c r="C240" s="8" t="s">
        <v>446</v>
      </c>
      <c r="D240" s="9">
        <v>1206.2</v>
      </c>
    </row>
    <row r="241" spans="1:4" ht="126" hidden="1" x14ac:dyDescent="0.2">
      <c r="A241" s="10" t="s">
        <v>227</v>
      </c>
      <c r="B241" s="8" t="s">
        <v>220</v>
      </c>
      <c r="C241" s="8" t="s">
        <v>447</v>
      </c>
      <c r="D241" s="9">
        <v>0</v>
      </c>
    </row>
    <row r="242" spans="1:4" ht="63" x14ac:dyDescent="0.2">
      <c r="A242" s="7" t="s">
        <v>228</v>
      </c>
      <c r="B242" s="8" t="s">
        <v>220</v>
      </c>
      <c r="C242" s="8" t="s">
        <v>448</v>
      </c>
      <c r="D242" s="9">
        <v>111.6</v>
      </c>
    </row>
    <row r="243" spans="1:4" ht="67.5" customHeight="1" x14ac:dyDescent="0.2">
      <c r="A243" s="7" t="s">
        <v>229</v>
      </c>
      <c r="B243" s="8" t="s">
        <v>220</v>
      </c>
      <c r="C243" s="8" t="s">
        <v>449</v>
      </c>
      <c r="D243" s="9">
        <v>676.9</v>
      </c>
    </row>
    <row r="244" spans="1:4" ht="87" customHeight="1" x14ac:dyDescent="0.2">
      <c r="A244" s="10" t="s">
        <v>230</v>
      </c>
      <c r="B244" s="8" t="s">
        <v>220</v>
      </c>
      <c r="C244" s="8" t="s">
        <v>450</v>
      </c>
      <c r="D244" s="9">
        <v>353.8</v>
      </c>
    </row>
    <row r="245" spans="1:4" ht="63" x14ac:dyDescent="0.2">
      <c r="A245" s="7" t="s">
        <v>231</v>
      </c>
      <c r="B245" s="8" t="s">
        <v>220</v>
      </c>
      <c r="C245" s="8" t="s">
        <v>451</v>
      </c>
      <c r="D245" s="9">
        <v>-15.9</v>
      </c>
    </row>
    <row r="246" spans="1:4" ht="41.25" customHeight="1" x14ac:dyDescent="0.2">
      <c r="A246" s="7" t="s">
        <v>232</v>
      </c>
      <c r="B246" s="8" t="s">
        <v>220</v>
      </c>
      <c r="C246" s="8" t="s">
        <v>452</v>
      </c>
      <c r="D246" s="9">
        <v>-432.5</v>
      </c>
    </row>
    <row r="247" spans="1:4" ht="47.25" x14ac:dyDescent="0.2">
      <c r="A247" s="7" t="s">
        <v>129</v>
      </c>
      <c r="B247" s="8" t="s">
        <v>220</v>
      </c>
      <c r="C247" s="8" t="s">
        <v>360</v>
      </c>
      <c r="D247" s="9">
        <v>-71.7</v>
      </c>
    </row>
    <row r="248" spans="1:4" ht="34.5" customHeight="1" x14ac:dyDescent="0.2">
      <c r="A248" s="6" t="s">
        <v>233</v>
      </c>
      <c r="B248" s="5" t="s">
        <v>235</v>
      </c>
      <c r="C248" s="5"/>
      <c r="D248" s="4">
        <f>SUM(D249:D254)-D249-D252</f>
        <v>25741.1</v>
      </c>
    </row>
    <row r="249" spans="1:4" ht="78" hidden="1" customHeight="1" x14ac:dyDescent="0.2">
      <c r="A249" s="11" t="s">
        <v>234</v>
      </c>
      <c r="B249" s="5" t="s">
        <v>235</v>
      </c>
      <c r="C249" s="5" t="s">
        <v>453</v>
      </c>
      <c r="D249" s="4">
        <f>D250+D251</f>
        <v>18554</v>
      </c>
    </row>
    <row r="250" spans="1:4" ht="78.75" x14ac:dyDescent="0.2">
      <c r="A250" s="10" t="s">
        <v>234</v>
      </c>
      <c r="B250" s="8" t="s">
        <v>235</v>
      </c>
      <c r="C250" s="8" t="s">
        <v>454</v>
      </c>
      <c r="D250" s="9">
        <v>18536.8</v>
      </c>
    </row>
    <row r="251" spans="1:4" ht="88.5" customHeight="1" x14ac:dyDescent="0.2">
      <c r="A251" s="10" t="s">
        <v>236</v>
      </c>
      <c r="B251" s="8" t="s">
        <v>235</v>
      </c>
      <c r="C251" s="8" t="s">
        <v>455</v>
      </c>
      <c r="D251" s="9">
        <v>17.2</v>
      </c>
    </row>
    <row r="252" spans="1:4" ht="54" hidden="1" customHeight="1" x14ac:dyDescent="0.2">
      <c r="A252" s="6" t="s">
        <v>237</v>
      </c>
      <c r="B252" s="5" t="s">
        <v>235</v>
      </c>
      <c r="C252" s="5" t="s">
        <v>456</v>
      </c>
      <c r="D252" s="4">
        <f>D253</f>
        <v>6693.1</v>
      </c>
    </row>
    <row r="253" spans="1:4" ht="60" customHeight="1" x14ac:dyDescent="0.2">
      <c r="A253" s="7" t="s">
        <v>237</v>
      </c>
      <c r="B253" s="8" t="s">
        <v>235</v>
      </c>
      <c r="C253" s="8" t="s">
        <v>457</v>
      </c>
      <c r="D253" s="9">
        <v>6693.1</v>
      </c>
    </row>
    <row r="254" spans="1:4" ht="78.75" x14ac:dyDescent="0.2">
      <c r="A254" s="10" t="s">
        <v>238</v>
      </c>
      <c r="B254" s="8" t="s">
        <v>235</v>
      </c>
      <c r="C254" s="8" t="s">
        <v>458</v>
      </c>
      <c r="D254" s="9">
        <v>494</v>
      </c>
    </row>
    <row r="255" spans="1:4" ht="37.5" customHeight="1" x14ac:dyDescent="0.2">
      <c r="A255" s="11" t="s">
        <v>239</v>
      </c>
      <c r="B255" s="5" t="s">
        <v>240</v>
      </c>
      <c r="C255" s="5"/>
      <c r="D255" s="4">
        <f>D256</f>
        <v>23.6</v>
      </c>
    </row>
    <row r="256" spans="1:4" ht="78.75" x14ac:dyDescent="0.2">
      <c r="A256" s="10" t="s">
        <v>234</v>
      </c>
      <c r="B256" s="8" t="s">
        <v>240</v>
      </c>
      <c r="C256" s="8" t="s">
        <v>453</v>
      </c>
      <c r="D256" s="9">
        <v>23.6</v>
      </c>
    </row>
    <row r="257" spans="1:4" ht="36.75" customHeight="1" x14ac:dyDescent="0.2">
      <c r="A257" s="11" t="s">
        <v>241</v>
      </c>
      <c r="B257" s="5" t="s">
        <v>242</v>
      </c>
      <c r="C257" s="5"/>
      <c r="D257" s="4">
        <f>SUM(D258:D259)</f>
        <v>1.1000000000000001</v>
      </c>
    </row>
    <row r="258" spans="1:4" ht="78.75" x14ac:dyDescent="0.2">
      <c r="A258" s="10" t="s">
        <v>234</v>
      </c>
      <c r="B258" s="8" t="s">
        <v>242</v>
      </c>
      <c r="C258" s="8" t="s">
        <v>453</v>
      </c>
      <c r="D258" s="9">
        <v>0.5</v>
      </c>
    </row>
    <row r="259" spans="1:4" ht="48.75" customHeight="1" x14ac:dyDescent="0.2">
      <c r="A259" s="7" t="s">
        <v>237</v>
      </c>
      <c r="B259" s="8" t="s">
        <v>242</v>
      </c>
      <c r="C259" s="8" t="s">
        <v>456</v>
      </c>
      <c r="D259" s="9">
        <v>0.6</v>
      </c>
    </row>
    <row r="260" spans="1:4" ht="15.75" hidden="1" x14ac:dyDescent="0.25">
      <c r="A260" s="12"/>
      <c r="B260" s="13"/>
      <c r="C260" s="13"/>
      <c r="D260" s="14">
        <f>D15+D27+D32+D34+D90+D92+D94+D103+D105+D107+D134+D136+D139+D160+D191+D199+D202+D231+D248+D255+D257</f>
        <v>3560544.8000000012</v>
      </c>
    </row>
  </sheetData>
  <mergeCells count="10">
    <mergeCell ref="A9:D9"/>
    <mergeCell ref="A12:A13"/>
    <mergeCell ref="B12:C12"/>
    <mergeCell ref="D12:D13"/>
    <mergeCell ref="A7:D7"/>
    <mergeCell ref="A1:D1"/>
    <mergeCell ref="A2:D2"/>
    <mergeCell ref="A3:D3"/>
    <mergeCell ref="A4:D4"/>
    <mergeCell ref="A5:D5"/>
  </mergeCells>
  <pageMargins left="0.55118110236220474" right="0.35433070866141736" top="0.39370078740157483" bottom="0.39370078740157483" header="0.51181102362204722" footer="0.51181102362204722"/>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КИ за 2022 год</vt:lpstr>
      <vt:lpstr>'КИ за 2022 год'!FIO</vt:lpstr>
      <vt:lpstr>'КИ за 2022 год'!LAST_CELL</vt:lpstr>
      <vt:lpstr>'КИ за 2022 год'!SIGN</vt:lpstr>
      <vt:lpstr>'КИ за 2022 год'!Заголовки_для_печати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ECON_3</dc:creator>
  <dc:description>POI HSSF rep:2.55.0.95</dc:description>
  <cp:lastModifiedBy>ECON_3</cp:lastModifiedBy>
  <cp:lastPrinted>2023-03-15T06:51:34Z</cp:lastPrinted>
  <dcterms:created xsi:type="dcterms:W3CDTF">2023-03-14T08:23:23Z</dcterms:created>
  <dcterms:modified xsi:type="dcterms:W3CDTF">2023-03-15T06:59:31Z</dcterms:modified>
</cp:coreProperties>
</file>